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bookViews>
    <workbookView xWindow="-120" yWindow="-120" windowWidth="29040" windowHeight="15840"/>
  </bookViews>
  <sheets>
    <sheet name="Index" sheetId="4" r:id="rId1"/>
    <sheet name="PSIRAFinancial" sheetId="1" r:id="rId2"/>
    <sheet name="PSIRAPerfom" sheetId="2" r:id="rId3"/>
    <sheet name="PSIRAPersonnel" sheetId="3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<sst xmlns="http://schemas.openxmlformats.org/spreadsheetml/2006/main" count="192" uniqueCount="131">
  <si>
    <t>Table 28.17 Private Security Industry Regulatory Authority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</si>
  <si>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</si>
  <si>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</si>
  <si>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</si>
  <si>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</si>
  <si>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</si>
  <si>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</si>
  <si>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</si>
  <si>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</si>
  <si>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</si>
  <si>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</si>
  <si>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</si>
  <si>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</si>
  <si>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</si>
  <si>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</si>
  <si>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</si>
  <si>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</si>
  <si>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Law enforcement</t>
  </si>
  <si>
    <t>Communication and training</t>
  </si>
  <si>
    <t>Registration</t>
  </si>
  <si>
    <t>Total</t>
  </si>
  <si>
    <t>Table 28.18 Private Security Industry Regulatory Authority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</si>
  <si>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</si>
  <si>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</si>
  <si>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</si>
  <si>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</si>
  <si>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</si>
  <si>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</si>
  <si>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</si>
  <si>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</si>
  <si>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</si>
  <si>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</si>
  <si>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</si>
  <si>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</si>
  <si>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</si>
  <si>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</si>
  <si>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</si>
  <si>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</si>
  <si>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</si>
  <si>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</si>
  <si>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</si>
  <si>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</si>
  <si>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</si>
  <si>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</si>
  <si>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</si>
  <si>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</si>
  <si>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</si>
  <si>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</si>
  <si>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</si>
  <si>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</si>
  <si>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</si>
  <si>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</si>
  <si>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</si>
  <si>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</si>
  <si>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</si>
  <si>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</si>
  <si>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</si>
  <si>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</si>
  <si>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</si>
  <si>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</si>
  <si>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Receivables and prepayments</t>
  </si>
  <si>
    <t>Cash and cash equivalents</t>
  </si>
  <si>
    <t>Total assets</t>
  </si>
  <si>
    <t>Accumulated surplus/(deficit)</t>
  </si>
  <si>
    <t>Capital and reserves</t>
  </si>
  <si>
    <t>Trade and other payables</t>
  </si>
  <si>
    <t>Provisions</t>
  </si>
  <si>
    <t>Derivatives financial instruments</t>
  </si>
  <si>
    <t>Total equity and liabilities</t>
  </si>
  <si>
    <t>Department: Police</t>
  </si>
  <si>
    <t>Table 28.16 Private Security Industry Regulatory Authority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</si>
  <si>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</si>
  <si>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</si>
  <si>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</si>
  <si>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</si>
  <si>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</si>
  <si>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</si>
  <si>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Table 28.19 Private Security Industry Regulatory Authority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</si>
  <si>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</si>
  <si>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</si>
  <si>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</si>
  <si>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</si>
  <si>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</si>
  <si>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</si>
  <si>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</si>
  <si>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</si>
  <si>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</si>
  <si>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</si>
  <si>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Private Security Industry Regulatory Authority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</si>
  <si>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</si>
  <si>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</si>
  <si>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</si>
  <si>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</si>
  <si>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</si>
  <si>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</si>
  <si>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</si>
  <si>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</si>
  <si>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</si>
  <si>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</si>
  <si>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million.</t>
  </si>
  <si>
    <t>Number of security businesses inspected to enforce compliance with the Private Security Industry Regulation Act (2001) and other relevant legislation per year</t>
  </si>
  <si>
    <t>Priority 6: Social cohesion and safer communities</t>
  </si>
  <si>
    <t>7 158</t>
  </si>
  <si>
    <t>7 558</t>
  </si>
  <si>
    <t>6 851</t>
  </si>
  <si>
    <t>5 325</t>
  </si>
  <si>
    <t>5 650</t>
  </si>
  <si>
    <t>5 975</t>
  </si>
  <si>
    <t>Number of security officers inspected to enforce compliance with the Private Security Industry Regulation Act (2001) and other relevant legislation per year</t>
  </si>
  <si>
    <t>37 136</t>
  </si>
  <si>
    <t>39 805</t>
  </si>
  <si>
    <t>30 744</t>
  </si>
  <si>
    <t>27 930</t>
  </si>
  <si>
    <t>29 640</t>
  </si>
  <si>
    <t>30 640</t>
  </si>
  <si>
    <t>Percentage of cases on noncompliant security service providers prosecuted per year</t>
  </si>
  <si>
    <t xml:space="preserve"> (1 028/</t>
  </si>
  <si>
    <t>1 066)</t>
  </si>
  <si>
    <t>(1 035/</t>
  </si>
  <si>
    <t>1 056)</t>
  </si>
  <si>
    <t>(1 038)</t>
  </si>
  <si>
    <t>Number of instructors accredited and audited per year</t>
  </si>
  <si>
    <t xml:space="preserve">Communication and training </t>
  </si>
  <si>
    <t>Number of qualifications determined, developed and accredited per year</t>
  </si>
  <si>
    <t>Average number of working days per year for processing applications for registrations meeting all the requirements for security businesses</t>
  </si>
  <si>
    <t>Average number of working days per year for processing applications for registrations meeting all the requirements for security officers</t>
  </si>
  <si>
    <r>
      <t>–</t>
    </r>
    <r>
      <rPr>
        <vertAlign val="superscript"/>
        <sz val="8"/>
        <color rgb="FF000000"/>
        <rFont val="Calibri"/>
        <family val="2"/>
      </rPr>
      <t>1</t>
    </r>
  </si>
  <si>
    <t>No historical data available.</t>
  </si>
  <si>
    <t>Entity name</t>
  </si>
  <si>
    <t>Table name</t>
  </si>
  <si>
    <t xml:space="preserve"> Private Security Industry Regulatory Authority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</si>
</sst>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22" fillId="0" borderId="0" applyNumberFormat="0" applyFill="0" applyBorder="0" applyAlignment="0" applyProtection="0"/>
  </cellStyleXfs>
  <cellXfs count="243">
    <xf numFmtId="0" fontId="0" fillId="0" borderId="0" xfId="0"/>
    <xf numFmtId="0" fontId="5" fillId="0" borderId="2" xfId="2" applyFont="1" applyBorder="1"/>
    <xf numFmtId="164" fontId="5" fillId="0" borderId="3" xfId="3" applyNumberFormat="1" applyFont="1" applyBorder="1" applyAlignment="1">
      <alignment horizontal="centerContinuous"/>
    </xf>
    <xf numFmtId="164" fontId="5" fillId="0" borderId="3" xfId="3" applyNumberFormat="1" applyFont="1" applyBorder="1" applyAlignment="1">
      <alignment horizontal="centerContinuous" wrapText="1"/>
    </xf>
    <xf numFmtId="164" fontId="5" fillId="0" borderId="4" xfId="3" applyNumberFormat="1" applyFont="1" applyBorder="1" applyAlignment="1">
      <alignment horizontal="centerContinuous"/>
    </xf>
    <xf numFmtId="164" fontId="5" fillId="0" borderId="5" xfId="3" applyNumberFormat="1" applyFont="1" applyBorder="1" applyAlignment="1">
      <alignment horizontal="right" wrapText="1"/>
    </xf>
    <xf numFmtId="165" fontId="5" fillId="2" borderId="5" xfId="1" applyNumberFormat="1" applyFont="1" applyFill="1" applyBorder="1" applyAlignment="1">
      <alignment horizontal="right" wrapText="1"/>
    </xf>
    <xf numFmtId="164" fontId="5" fillId="0" borderId="6" xfId="3" applyNumberFormat="1" applyFont="1" applyBorder="1" applyAlignment="1">
      <alignment horizontal="centerContinuous" wrapText="1"/>
    </xf>
    <xf numFmtId="164" fontId="6" fillId="0" borderId="3" xfId="3" applyNumberFormat="1" applyFont="1" applyBorder="1" applyAlignment="1">
      <alignment horizontal="centerContinuous" wrapText="1"/>
    </xf>
    <xf numFmtId="164" fontId="6" fillId="0" borderId="4" xfId="3" applyNumberFormat="1" applyFont="1" applyBorder="1" applyAlignment="1">
      <alignment horizontal="centerContinuous" wrapText="1"/>
    </xf>
    <xf numFmtId="165" fontId="5" fillId="2" borderId="6" xfId="1" applyNumberFormat="1" applyFont="1" applyFill="1" applyBorder="1" applyAlignment="1">
      <alignment horizontal="right" wrapText="1"/>
    </xf>
    <xf numFmtId="0" fontId="6" fillId="0" borderId="7" xfId="2" applyFont="1" applyBorder="1" applyAlignment="1">
      <alignment horizontal="left" vertical="top"/>
    </xf>
    <xf numFmtId="0" fontId="5" fillId="0" borderId="8" xfId="3" quotePrefix="1" applyFont="1" applyBorder="1" applyAlignment="1">
      <alignment horizontal="right" vertical="top"/>
    </xf>
    <xf numFmtId="0" fontId="5" fillId="0" borderId="9" xfId="3" quotePrefix="1" applyFont="1" applyBorder="1" applyAlignment="1">
      <alignment horizontal="right" vertical="top"/>
    </xf>
    <xf numFmtId="166" fontId="6" fillId="0" borderId="0" xfId="3" applyNumberFormat="1" applyFont="1" applyAlignment="1">
      <alignment horizontal="left" vertical="top"/>
    </xf>
    <xf numFmtId="167" fontId="6" fillId="0" borderId="0" xfId="3" applyNumberFormat="1" applyFont="1" applyAlignment="1">
      <alignment horizontal="right" vertical="top"/>
    </xf>
    <xf numFmtId="167" fontId="6" fillId="0" borderId="12" xfId="3" applyNumberFormat="1" applyFont="1" applyBorder="1" applyAlignment="1">
      <alignment horizontal="right" vertical="top"/>
    </xf>
    <xf numFmtId="168" fontId="6" fillId="2" borderId="12" xfId="3" applyNumberFormat="1" applyFont="1" applyFill="1" applyBorder="1" applyAlignment="1">
      <alignment horizontal="right" vertical="top"/>
    </xf>
    <xf numFmtId="168" fontId="6" fillId="2" borderId="13" xfId="3" applyNumberFormat="1" applyFont="1" applyFill="1" applyBorder="1" applyAlignment="1">
      <alignment horizontal="right" vertical="top"/>
    </xf>
    <xf numFmtId="168" fontId="6" fillId="2" borderId="14" xfId="3" applyNumberFormat="1" applyFont="1" applyFill="1" applyBorder="1" applyAlignment="1">
      <alignment horizontal="right" vertical="top"/>
    </xf>
    <xf numFmtId="0" fontId="5" fillId="0" borderId="15" xfId="2" applyFont="1" applyBorder="1" applyAlignment="1">
      <alignment horizontal="left" vertical="top"/>
    </xf>
    <xf numFmtId="167" fontId="5" fillId="0" borderId="15" xfId="2" applyNumberFormat="1" applyFont="1" applyBorder="1" applyAlignment="1">
      <alignment horizontal="right" vertical="top"/>
    </xf>
    <xf numFmtId="167" fontId="5" fillId="0" borderId="16" xfId="2" applyNumberFormat="1" applyFont="1" applyBorder="1" applyAlignment="1">
      <alignment horizontal="right" vertical="top"/>
    </xf>
    <xf numFmtId="168" fontId="5" fillId="3" borderId="15" xfId="2" applyNumberFormat="1" applyFont="1" applyFill="1" applyBorder="1" applyAlignment="1">
      <alignment horizontal="right" vertical="top"/>
    </xf>
    <xf numFmtId="168" fontId="5" fillId="3" borderId="16" xfId="2" applyNumberFormat="1" applyFont="1" applyFill="1" applyBorder="1" applyAlignment="1">
      <alignment horizontal="right" vertical="top"/>
    </xf>
    <xf numFmtId="168" fontId="5" fillId="2" borderId="16" xfId="2" applyNumberFormat="1" applyFont="1" applyFill="1" applyBorder="1" applyAlignment="1">
      <alignment horizontal="right" vertical="top"/>
    </xf>
    <xf numFmtId="168" fontId="5" fillId="2" borderId="17" xfId="2" applyNumberFormat="1" applyFont="1" applyFill="1" applyBorder="1" applyAlignment="1">
      <alignment horizontal="right" vertical="top"/>
    </xf>
    <xf numFmtId="0" fontId="7" fillId="0" borderId="0" xfId="2" applyFont="1"/>
    <xf numFmtId="167" fontId="8" fillId="0" borderId="0" xfId="2" applyNumberFormat="1" applyFont="1" applyAlignment="1">
      <alignment horizontal="right" vertical="top"/>
    </xf>
    <xf numFmtId="0" fontId="9" fillId="0" borderId="2" xfId="2" applyFont="1" applyBorder="1" applyAlignment="1">
      <alignment vertical="top" wrapText="1"/>
    </xf>
    <xf numFmtId="164" fontId="9" fillId="0" borderId="3" xfId="3" applyNumberFormat="1" applyFont="1" applyBorder="1" applyAlignment="1">
      <alignment horizontal="centerContinuous"/>
    </xf>
    <xf numFmtId="164" fontId="9" fillId="0" borderId="3" xfId="3" applyNumberFormat="1" applyFont="1" applyBorder="1" applyAlignment="1">
      <alignment horizontal="centerContinuous" wrapText="1"/>
    </xf>
    <xf numFmtId="164" fontId="9" fillId="0" borderId="4" xfId="3" applyNumberFormat="1" applyFont="1" applyBorder="1" applyAlignment="1">
      <alignment horizontal="centerContinuous"/>
    </xf>
    <xf numFmtId="164" fontId="9" fillId="0" borderId="5" xfId="3" applyNumberFormat="1" applyFont="1" applyBorder="1" applyAlignment="1">
      <alignment horizontal="right" wrapText="1"/>
    </xf>
    <xf numFmtId="165" fontId="9" fillId="2" borderId="5" xfId="1" applyNumberFormat="1" applyFont="1" applyFill="1" applyBorder="1" applyAlignment="1">
      <alignment horizontal="right" wrapText="1"/>
    </xf>
    <xf numFmtId="164" fontId="9" fillId="0" borderId="6" xfId="3" applyNumberFormat="1" applyFont="1" applyBorder="1" applyAlignment="1">
      <alignment horizontal="centerContinuous" wrapText="1"/>
    </xf>
    <xf numFmtId="164" fontId="10" fillId="0" borderId="3" xfId="3" applyNumberFormat="1" applyFont="1" applyBorder="1" applyAlignment="1">
      <alignment horizontal="centerContinuous" wrapText="1"/>
    </xf>
    <xf numFmtId="164" fontId="10" fillId="0" borderId="4" xfId="3" applyNumberFormat="1" applyFont="1" applyBorder="1" applyAlignment="1">
      <alignment horizontal="centerContinuous" wrapText="1"/>
    </xf>
    <xf numFmtId="165" fontId="9" fillId="2" borderId="6" xfId="1" applyNumberFormat="1" applyFont="1" applyFill="1" applyBorder="1" applyAlignment="1">
      <alignment horizontal="right" wrapText="1"/>
    </xf>
    <xf numFmtId="0" fontId="10" fillId="0" borderId="7" xfId="2" applyFont="1" applyBorder="1" applyAlignment="1">
      <alignment horizontal="left" vertical="center"/>
    </xf>
    <xf numFmtId="0" fontId="9" fillId="0" borderId="8" xfId="3" quotePrefix="1" applyFont="1" applyBorder="1" applyAlignment="1">
      <alignment horizontal="right" vertical="top"/>
    </xf>
    <xf numFmtId="0" fontId="9" fillId="0" borderId="9" xfId="3" quotePrefix="1" applyFont="1" applyBorder="1" applyAlignment="1">
      <alignment horizontal="right" vertical="top"/>
    </xf>
    <xf numFmtId="0" fontId="9" fillId="0" borderId="0" xfId="2" applyFont="1" applyAlignment="1">
      <alignment horizontal="left" vertical="top" wrapText="1"/>
    </xf>
    <xf numFmtId="167" fontId="9" fillId="0" borderId="18" xfId="2" applyNumberFormat="1" applyFont="1" applyBorder="1" applyAlignment="1">
      <alignment horizontal="right" vertical="top" wrapText="1"/>
    </xf>
    <xf numFmtId="167" fontId="10" fillId="0" borderId="18" xfId="2" applyNumberFormat="1" applyFont="1" applyBorder="1" applyAlignment="1">
      <alignment horizontal="right" vertical="top"/>
    </xf>
    <xf numFmtId="167" fontId="10" fillId="0" borderId="19" xfId="2" applyNumberFormat="1" applyFont="1" applyBorder="1" applyAlignment="1">
      <alignment horizontal="right" vertical="top"/>
    </xf>
    <xf numFmtId="0" fontId="10" fillId="2" borderId="19" xfId="2" applyFont="1" applyFill="1" applyBorder="1"/>
    <xf numFmtId="169" fontId="10" fillId="0" borderId="18" xfId="3" applyNumberFormat="1" applyFont="1" applyBorder="1" applyAlignment="1">
      <alignment horizontal="right" vertical="top"/>
    </xf>
    <xf numFmtId="0" fontId="10" fillId="2" borderId="13" xfId="2" applyFont="1" applyFill="1" applyBorder="1"/>
    <xf numFmtId="167" fontId="9" fillId="0" borderId="0" xfId="3" applyNumberFormat="1" applyFont="1" applyAlignment="1">
      <alignment horizontal="right" vertical="top"/>
    </xf>
    <xf numFmtId="167" fontId="9" fillId="0" borderId="12" xfId="3" applyNumberFormat="1" applyFont="1" applyBorder="1" applyAlignment="1">
      <alignment horizontal="right" vertical="top"/>
    </xf>
    <xf numFmtId="168" fontId="9" fillId="4" borderId="12" xfId="3" applyNumberFormat="1" applyFont="1" applyFill="1" applyBorder="1" applyAlignment="1">
      <alignment horizontal="right" vertical="top"/>
    </xf>
    <xf numFmtId="168" fontId="9" fillId="4" borderId="14" xfId="3" applyNumberFormat="1" applyFont="1" applyFill="1" applyBorder="1" applyAlignment="1">
      <alignment horizontal="right" vertical="top"/>
    </xf>
    <xf numFmtId="0" fontId="10" fillId="0" borderId="0" xfId="2" applyFont="1" applyAlignment="1">
      <alignment horizontal="left" vertical="top" wrapText="1"/>
    </xf>
    <xf numFmtId="167" fontId="10" fillId="0" borderId="13" xfId="3" applyNumberFormat="1" applyFont="1" applyBorder="1" applyAlignment="1">
      <alignment horizontal="right" vertical="top"/>
    </xf>
    <xf numFmtId="167" fontId="10" fillId="0" borderId="18" xfId="3" applyNumberFormat="1" applyFont="1" applyBorder="1" applyAlignment="1">
      <alignment horizontal="right" vertical="top"/>
    </xf>
    <xf numFmtId="167" fontId="10" fillId="0" borderId="20" xfId="3" applyNumberFormat="1" applyFont="1" applyBorder="1" applyAlignment="1">
      <alignment horizontal="right" vertical="top"/>
    </xf>
    <xf numFmtId="168" fontId="10" fillId="4" borderId="19" xfId="3" applyNumberFormat="1" applyFont="1" applyFill="1" applyBorder="1" applyAlignment="1">
      <alignment horizontal="right" vertical="top"/>
    </xf>
    <xf numFmtId="167" fontId="10" fillId="0" borderId="21" xfId="3" applyNumberFormat="1" applyFont="1" applyBorder="1" applyAlignment="1">
      <alignment horizontal="right" vertical="top"/>
    </xf>
    <xf numFmtId="167" fontId="10" fillId="0" borderId="7" xfId="3" applyNumberFormat="1" applyFont="1" applyBorder="1" applyAlignment="1">
      <alignment horizontal="right" vertical="top"/>
    </xf>
    <xf numFmtId="167" fontId="10" fillId="0" borderId="22" xfId="3" applyNumberFormat="1" applyFont="1" applyBorder="1" applyAlignment="1">
      <alignment horizontal="right" vertical="top"/>
    </xf>
    <xf numFmtId="168" fontId="10" fillId="4" borderId="23" xfId="3" applyNumberFormat="1" applyFont="1" applyFill="1" applyBorder="1" applyAlignment="1">
      <alignment horizontal="right" vertical="top"/>
    </xf>
    <xf numFmtId="0" fontId="9" fillId="0" borderId="7" xfId="2" applyFont="1" applyBorder="1" applyAlignment="1">
      <alignment horizontal="left" vertical="top" wrapText="1"/>
    </xf>
    <xf numFmtId="167" fontId="9" fillId="0" borderId="23" xfId="3" applyNumberFormat="1" applyFont="1" applyBorder="1" applyAlignment="1">
      <alignment horizontal="right" vertical="top"/>
    </xf>
    <xf numFmtId="168" fontId="9" fillId="4" borderId="23" xfId="2" applyNumberFormat="1" applyFont="1" applyFill="1" applyBorder="1" applyAlignment="1">
      <alignment horizontal="right" vertical="top"/>
    </xf>
    <xf numFmtId="168" fontId="9" fillId="4" borderId="21" xfId="2" applyNumberFormat="1" applyFont="1" applyFill="1" applyBorder="1" applyAlignment="1">
      <alignment horizontal="right" vertical="top"/>
    </xf>
    <xf numFmtId="0" fontId="9" fillId="0" borderId="15" xfId="2" applyFont="1" applyBorder="1" applyAlignment="1">
      <alignment horizontal="left" vertical="top" wrapText="1"/>
    </xf>
    <xf numFmtId="167" fontId="9" fillId="0" borderId="18" xfId="3" applyNumberFormat="1" applyFont="1" applyBorder="1" applyAlignment="1">
      <alignment horizontal="right" vertical="top"/>
    </xf>
    <xf numFmtId="167" fontId="9" fillId="0" borderId="20" xfId="3" applyNumberFormat="1" applyFont="1" applyBorder="1" applyAlignment="1">
      <alignment horizontal="right" vertical="top"/>
    </xf>
    <xf numFmtId="168" fontId="9" fillId="4" borderId="19" xfId="2" applyNumberFormat="1" applyFont="1" applyFill="1" applyBorder="1" applyAlignment="1">
      <alignment horizontal="right" vertical="top"/>
    </xf>
    <xf numFmtId="168" fontId="9" fillId="4" borderId="13" xfId="2" applyNumberFormat="1" applyFont="1" applyFill="1" applyBorder="1" applyAlignment="1">
      <alignment horizontal="right" vertical="top"/>
    </xf>
    <xf numFmtId="167" fontId="10" fillId="0" borderId="2" xfId="3" applyNumberFormat="1" applyFont="1" applyBorder="1" applyAlignment="1">
      <alignment horizontal="right" vertical="top"/>
    </xf>
    <xf numFmtId="167" fontId="10" fillId="0" borderId="24" xfId="3" applyNumberFormat="1" applyFont="1" applyBorder="1" applyAlignment="1">
      <alignment horizontal="right" vertical="top"/>
    </xf>
    <xf numFmtId="168" fontId="10" fillId="4" borderId="24" xfId="2" applyNumberFormat="1" applyFont="1" applyFill="1" applyBorder="1" applyAlignment="1">
      <alignment horizontal="right" vertical="top"/>
    </xf>
    <xf numFmtId="168" fontId="10" fillId="4" borderId="25" xfId="2" applyNumberFormat="1" applyFont="1" applyFill="1" applyBorder="1" applyAlignment="1">
      <alignment horizontal="right" vertical="top"/>
    </xf>
    <xf numFmtId="168" fontId="9" fillId="4" borderId="12" xfId="2" applyNumberFormat="1" applyFont="1" applyFill="1" applyBorder="1" applyAlignment="1">
      <alignment horizontal="right" vertical="top"/>
    </xf>
    <xf numFmtId="168" fontId="9" fillId="4" borderId="14" xfId="2" applyNumberFormat="1" applyFont="1" applyFill="1" applyBorder="1" applyAlignment="1">
      <alignment horizontal="right" vertical="top"/>
    </xf>
    <xf numFmtId="167" fontId="10" fillId="0" borderId="14" xfId="3" applyNumberFormat="1" applyFont="1" applyBorder="1" applyAlignment="1">
      <alignment horizontal="right" vertical="top"/>
    </xf>
    <xf numFmtId="167" fontId="10" fillId="0" borderId="0" xfId="3" applyNumberFormat="1" applyFont="1" applyAlignment="1">
      <alignment horizontal="right" vertical="top"/>
    </xf>
    <xf numFmtId="167" fontId="10" fillId="0" borderId="26" xfId="3" applyNumberFormat="1" applyFont="1" applyBorder="1" applyAlignment="1">
      <alignment horizontal="right" vertical="top"/>
    </xf>
    <xf numFmtId="168" fontId="10" fillId="4" borderId="12" xfId="3" applyNumberFormat="1" applyFont="1" applyFill="1" applyBorder="1" applyAlignment="1">
      <alignment horizontal="right" vertical="top"/>
    </xf>
    <xf numFmtId="167" fontId="9" fillId="0" borderId="15" xfId="3" applyNumberFormat="1" applyFont="1" applyBorder="1" applyAlignment="1">
      <alignment horizontal="right" vertical="top"/>
    </xf>
    <xf numFmtId="167" fontId="9" fillId="0" borderId="27" xfId="3" applyNumberFormat="1" applyFont="1" applyBorder="1" applyAlignment="1">
      <alignment horizontal="right" vertical="top"/>
    </xf>
    <xf numFmtId="0" fontId="9" fillId="0" borderId="3" xfId="2" applyFont="1" applyBorder="1" applyAlignment="1">
      <alignment horizontal="left" vertical="top" wrapText="1"/>
    </xf>
    <xf numFmtId="167" fontId="9" fillId="0" borderId="3" xfId="3" applyNumberFormat="1" applyFont="1" applyBorder="1" applyAlignment="1">
      <alignment horizontal="right" vertical="top"/>
    </xf>
    <xf numFmtId="167" fontId="9" fillId="0" borderId="4" xfId="3" applyNumberFormat="1" applyFont="1" applyBorder="1" applyAlignment="1">
      <alignment horizontal="right" vertical="top"/>
    </xf>
    <xf numFmtId="168" fontId="9" fillId="4" borderId="5" xfId="3" applyNumberFormat="1" applyFont="1" applyFill="1" applyBorder="1" applyAlignment="1">
      <alignment horizontal="right" vertical="top"/>
    </xf>
    <xf numFmtId="168" fontId="9" fillId="4" borderId="6" xfId="3" applyNumberFormat="1" applyFont="1" applyFill="1" applyBorder="1" applyAlignment="1">
      <alignment horizontal="right" vertical="top"/>
    </xf>
    <xf numFmtId="168" fontId="9" fillId="4" borderId="18" xfId="3" applyNumberFormat="1" applyFont="1" applyFill="1" applyBorder="1" applyAlignment="1">
      <alignment horizontal="right" vertical="top"/>
    </xf>
    <xf numFmtId="168" fontId="9" fillId="4" borderId="0" xfId="3" applyNumberFormat="1" applyFont="1" applyFill="1" applyAlignment="1">
      <alignment horizontal="right" vertical="top"/>
    </xf>
    <xf numFmtId="0" fontId="9" fillId="0" borderId="1" xfId="2" applyFont="1" applyBorder="1" applyAlignment="1">
      <alignment horizontal="left" vertical="top" wrapText="1"/>
    </xf>
    <xf numFmtId="168" fontId="9" fillId="4" borderId="1" xfId="3" applyNumberFormat="1" applyFont="1" applyFill="1" applyBorder="1" applyAlignment="1">
      <alignment horizontal="right" vertical="top"/>
    </xf>
    <xf numFmtId="0" fontId="9" fillId="0" borderId="2" xfId="2" applyFont="1" applyBorder="1" applyAlignment="1">
      <alignment horizontal="left" vertical="top" wrapText="1"/>
    </xf>
    <xf numFmtId="167" fontId="9" fillId="0" borderId="2" xfId="3" applyNumberFormat="1" applyFont="1" applyBorder="1" applyAlignment="1">
      <alignment horizontal="right" vertical="top"/>
    </xf>
    <xf numFmtId="167" fontId="9" fillId="0" borderId="24" xfId="3" applyNumberFormat="1" applyFont="1" applyBorder="1" applyAlignment="1">
      <alignment horizontal="right" vertical="top"/>
    </xf>
    <xf numFmtId="167" fontId="9" fillId="0" borderId="28" xfId="3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7" fontId="10" fillId="0" borderId="12" xfId="3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7" fontId="10" fillId="0" borderId="19" xfId="3" applyNumberFormat="1" applyFont="1" applyBorder="1" applyAlignment="1">
      <alignment horizontal="right" vertical="top"/>
    </xf>
    <xf numFmtId="167" fontId="10" fillId="0" borderId="23" xfId="3" applyNumberFormat="1" applyFont="1" applyBorder="1" applyAlignment="1">
      <alignment horizontal="right" vertical="top"/>
    </xf>
    <xf numFmtId="1" fontId="11" fillId="0" borderId="15" xfId="3" applyNumberFormat="1" applyFont="1" applyBorder="1" applyAlignment="1">
      <alignment horizontal="left" vertical="top" wrapText="1"/>
    </xf>
    <xf numFmtId="167" fontId="9" fillId="0" borderId="16" xfId="3" applyNumberFormat="1" applyFont="1" applyBorder="1" applyAlignment="1">
      <alignment horizontal="right" vertical="top"/>
    </xf>
    <xf numFmtId="168" fontId="9" fillId="4" borderId="16" xfId="3" applyNumberFormat="1" applyFont="1" applyFill="1" applyBorder="1" applyAlignment="1">
      <alignment horizontal="right" vertical="top"/>
    </xf>
    <xf numFmtId="168" fontId="9" fillId="4" borderId="17" xfId="3" applyNumberFormat="1" applyFont="1" applyFill="1" applyBorder="1" applyAlignment="1">
      <alignment horizontal="right" vertical="top"/>
    </xf>
    <xf numFmtId="1" fontId="11" fillId="0" borderId="0" xfId="3" applyNumberFormat="1" applyFont="1" applyAlignment="1">
      <alignment horizontal="left" vertical="top" wrapText="1"/>
    </xf>
    <xf numFmtId="168" fontId="9" fillId="4" borderId="24" xfId="3" applyNumberFormat="1" applyFont="1" applyFill="1" applyBorder="1" applyAlignment="1">
      <alignment horizontal="right" vertical="top"/>
    </xf>
    <xf numFmtId="168" fontId="9" fillId="4" borderId="25" xfId="3" applyNumberFormat="1" applyFont="1" applyFill="1" applyBorder="1" applyAlignment="1">
      <alignment horizontal="right" vertical="top"/>
    </xf>
    <xf numFmtId="167" fontId="9" fillId="0" borderId="26" xfId="3" applyNumberFormat="1" applyFont="1" applyBorder="1" applyAlignment="1">
      <alignment horizontal="right" vertical="top"/>
    </xf>
    <xf numFmtId="0" fontId="11" fillId="3" borderId="15" xfId="0" applyFont="1" applyFill="1" applyBorder="1" applyAlignment="1">
      <alignment horizontal="left" vertical="top" wrapText="1"/>
    </xf>
    <xf numFmtId="167" fontId="9" fillId="0" borderId="1" xfId="3" applyNumberFormat="1" applyFont="1" applyBorder="1" applyAlignment="1">
      <alignment horizontal="right" vertical="top"/>
    </xf>
    <xf numFmtId="167" fontId="9" fillId="0" borderId="29" xfId="3" applyNumberFormat="1" applyFont="1" applyBorder="1" applyAlignment="1">
      <alignment horizontal="right" vertical="top"/>
    </xf>
    <xf numFmtId="168" fontId="9" fillId="2" borderId="29" xfId="3" applyNumberFormat="1" applyFont="1" applyFill="1" applyBorder="1" applyAlignment="1">
      <alignment horizontal="right" vertical="top"/>
    </xf>
    <xf numFmtId="167" fontId="9" fillId="0" borderId="30" xfId="3" applyNumberFormat="1" applyFont="1" applyBorder="1" applyAlignment="1">
      <alignment horizontal="right" vertical="top"/>
    </xf>
    <xf numFmtId="168" fontId="9" fillId="2" borderId="31" xfId="3" applyNumberFormat="1" applyFont="1" applyFill="1" applyBorder="1" applyAlignment="1">
      <alignment horizontal="right" vertical="top"/>
    </xf>
    <xf numFmtId="167" fontId="9" fillId="2" borderId="2" xfId="3" applyNumberFormat="1" applyFont="1" applyFill="1" applyBorder="1" applyAlignment="1">
      <alignment horizontal="right" vertical="top"/>
    </xf>
    <xf numFmtId="49" fontId="9" fillId="2" borderId="0" xfId="2" applyNumberFormat="1" applyFont="1" applyFill="1"/>
    <xf numFmtId="0" fontId="10" fillId="0" borderId="18" xfId="2" applyFont="1" applyBorder="1" applyAlignment="1">
      <alignment horizontal="left" vertical="top" wrapText="1"/>
    </xf>
    <xf numFmtId="168" fontId="10" fillId="4" borderId="13" xfId="3" applyNumberFormat="1" applyFont="1" applyFill="1" applyBorder="1" applyAlignment="1">
      <alignment horizontal="right" vertical="top"/>
    </xf>
    <xf numFmtId="0" fontId="13" fillId="0" borderId="0" xfId="2" applyFont="1" applyAlignment="1">
      <alignment horizontal="left" vertical="top" wrapText="1"/>
    </xf>
    <xf numFmtId="168" fontId="10" fillId="4" borderId="14" xfId="3" applyNumberFormat="1" applyFont="1" applyFill="1" applyBorder="1" applyAlignment="1">
      <alignment horizontal="right" vertical="top"/>
    </xf>
    <xf numFmtId="167" fontId="13" fillId="0" borderId="10" xfId="3" applyNumberFormat="1" applyFont="1" applyBorder="1" applyAlignment="1">
      <alignment horizontal="right" vertical="top"/>
    </xf>
    <xf numFmtId="167" fontId="13" fillId="0" borderId="8" xfId="3" applyNumberFormat="1" applyFont="1" applyBorder="1" applyAlignment="1">
      <alignment horizontal="right" vertical="top"/>
    </xf>
    <xf numFmtId="167" fontId="13" fillId="0" borderId="9" xfId="3" applyNumberFormat="1" applyFont="1" applyBorder="1" applyAlignment="1">
      <alignment horizontal="right" vertical="top"/>
    </xf>
    <xf numFmtId="168" fontId="13" fillId="4" borderId="9" xfId="3" applyNumberFormat="1" applyFont="1" applyFill="1" applyBorder="1" applyAlignment="1">
      <alignment horizontal="right" vertical="top"/>
    </xf>
    <xf numFmtId="0" fontId="10" fillId="3" borderId="0" xfId="2" applyFont="1" applyFill="1" applyAlignment="1">
      <alignment horizontal="left" vertical="top" wrapText="1"/>
    </xf>
    <xf numFmtId="0" fontId="10" fillId="5" borderId="0" xfId="4" applyFont="1" applyFill="1" applyAlignment="1">
      <alignment horizontal="left" vertical="top" wrapText="1"/>
    </xf>
    <xf numFmtId="0" fontId="9" fillId="0" borderId="0" xfId="2" applyFont="1" applyAlignment="1">
      <alignment horizontal="left" vertical="top"/>
    </xf>
    <xf numFmtId="167" fontId="9" fillId="0" borderId="0" xfId="2" applyNumberFormat="1" applyFont="1" applyAlignment="1">
      <alignment horizontal="left" vertical="top"/>
    </xf>
    <xf numFmtId="167" fontId="9" fillId="0" borderId="0" xfId="2" applyNumberFormat="1" applyFont="1" applyAlignment="1">
      <alignment horizontal="right" vertical="top"/>
    </xf>
    <xf numFmtId="167" fontId="12" fillId="3" borderId="0" xfId="5" applyNumberFormat="1" applyFont="1" applyFill="1" applyAlignment="1">
      <alignment horizontal="right" vertical="top"/>
    </xf>
    <xf numFmtId="0" fontId="2" fillId="0" borderId="0" xfId="0" applyFont="1"/>
    <xf numFmtId="0" fontId="14" fillId="0" borderId="28" xfId="7" applyFont="1" applyBorder="1" applyAlignment="1">
      <alignment horizontal="left" wrapText="1"/>
    </xf>
    <xf numFmtId="0" fontId="14" fillId="0" borderId="24" xfId="7" applyFont="1" applyBorder="1" applyAlignment="1">
      <alignment horizontal="left" wrapText="1"/>
    </xf>
    <xf numFmtId="0" fontId="14" fillId="0" borderId="25" xfId="7" applyFont="1" applyBorder="1" applyAlignment="1">
      <alignment horizontal="left" wrapText="1"/>
    </xf>
    <xf numFmtId="0" fontId="14" fillId="0" borderId="5" xfId="7" applyFont="1" applyBorder="1" applyAlignment="1">
      <alignment horizontal="center" wrapText="1"/>
    </xf>
    <xf numFmtId="164" fontId="9" fillId="0" borderId="2" xfId="3" applyNumberFormat="1" applyFont="1" applyBorder="1" applyAlignment="1">
      <alignment vertical="top"/>
    </xf>
    <xf numFmtId="1" fontId="9" fillId="0" borderId="6" xfId="3" quotePrefix="1" applyNumberFormat="1" applyFont="1" applyBorder="1" applyAlignment="1">
      <alignment vertical="top"/>
    </xf>
    <xf numFmtId="1" fontId="9" fillId="0" borderId="4" xfId="3" applyNumberFormat="1" applyFont="1" applyBorder="1" applyAlignment="1">
      <alignment vertical="top"/>
    </xf>
    <xf numFmtId="164" fontId="9" fillId="0" borderId="0" xfId="3" applyNumberFormat="1" applyFont="1" applyAlignment="1">
      <alignment vertical="top"/>
    </xf>
    <xf numFmtId="0" fontId="9" fillId="0" borderId="20" xfId="8" applyFont="1" applyBorder="1" applyAlignment="1">
      <alignment horizontal="right" vertical="top" wrapText="1"/>
    </xf>
    <xf numFmtId="164" fontId="9" fillId="0" borderId="19" xfId="3" applyNumberFormat="1" applyFont="1" applyBorder="1" applyAlignment="1">
      <alignment horizontal="right" vertical="top" wrapText="1"/>
    </xf>
    <xf numFmtId="164" fontId="9" fillId="0" borderId="7" xfId="3" applyNumberFormat="1" applyFont="1" applyBorder="1" applyAlignment="1">
      <alignment horizontal="justify" vertical="top" wrapText="1"/>
    </xf>
    <xf numFmtId="0" fontId="9" fillId="0" borderId="22" xfId="8" applyFont="1" applyBorder="1" applyAlignment="1">
      <alignment horizontal="right" wrapText="1"/>
    </xf>
    <xf numFmtId="164" fontId="9" fillId="0" borderId="23" xfId="3" applyNumberFormat="1" applyFont="1" applyBorder="1" applyAlignment="1">
      <alignment wrapText="1"/>
    </xf>
    <xf numFmtId="170" fontId="9" fillId="2" borderId="13" xfId="3" quotePrefix="1" applyNumberFormat="1" applyFont="1" applyFill="1" applyBorder="1"/>
    <xf numFmtId="170" fontId="9" fillId="2" borderId="18" xfId="3" quotePrefix="1" applyNumberFormat="1" applyFont="1" applyFill="1" applyBorder="1"/>
    <xf numFmtId="1" fontId="9" fillId="0" borderId="18" xfId="3" applyNumberFormat="1" applyFont="1" applyBorder="1" applyAlignment="1">
      <alignment horizontal="left" vertical="top"/>
    </xf>
    <xf numFmtId="0" fontId="9" fillId="0" borderId="0" xfId="8" applyFont="1" applyAlignment="1">
      <alignment horizontal="right" vertical="top"/>
    </xf>
    <xf numFmtId="0" fontId="9" fillId="0" borderId="26" xfId="8" applyFont="1" applyBorder="1" applyAlignment="1">
      <alignment horizontal="right" vertical="top"/>
    </xf>
    <xf numFmtId="170" fontId="9" fillId="0" borderId="13" xfId="3" quotePrefix="1" applyNumberFormat="1" applyFont="1" applyBorder="1" applyAlignment="1">
      <alignment horizontal="right" wrapText="1"/>
    </xf>
    <xf numFmtId="170" fontId="9" fillId="0" borderId="18" xfId="3" quotePrefix="1" applyNumberFormat="1" applyFont="1" applyBorder="1" applyAlignment="1">
      <alignment horizontal="right" wrapText="1"/>
    </xf>
    <xf numFmtId="170" fontId="9" fillId="0" borderId="20" xfId="3" quotePrefix="1" applyNumberFormat="1" applyFont="1" applyBorder="1" applyAlignment="1">
      <alignment horizontal="right" wrapText="1"/>
    </xf>
    <xf numFmtId="164" fontId="10" fillId="4" borderId="14" xfId="3" applyNumberFormat="1" applyFont="1" applyFill="1" applyBorder="1"/>
    <xf numFmtId="164" fontId="10" fillId="4" borderId="0" xfId="3" applyNumberFormat="1" applyFont="1" applyFill="1"/>
    <xf numFmtId="49" fontId="9" fillId="0" borderId="18" xfId="3" applyNumberFormat="1" applyFont="1" applyBorder="1" applyAlignment="1">
      <alignment horizontal="left" vertical="center" wrapText="1"/>
    </xf>
    <xf numFmtId="170" fontId="9" fillId="0" borderId="20" xfId="3" applyNumberFormat="1" applyFont="1" applyBorder="1" applyAlignment="1">
      <alignment vertical="top" wrapText="1"/>
    </xf>
    <xf numFmtId="170" fontId="9" fillId="0" borderId="19" xfId="3" applyNumberFormat="1" applyFont="1" applyBorder="1" applyAlignment="1">
      <alignment vertical="top" wrapText="1"/>
    </xf>
    <xf numFmtId="170" fontId="9" fillId="0" borderId="13" xfId="3" applyNumberFormat="1" applyFont="1" applyBorder="1" applyAlignment="1">
      <alignment vertical="top" wrapText="1"/>
    </xf>
    <xf numFmtId="167" fontId="9" fillId="0" borderId="18" xfId="3" applyNumberFormat="1" applyFont="1" applyBorder="1" applyAlignment="1">
      <alignment vertical="top" wrapText="1"/>
    </xf>
    <xf numFmtId="167" fontId="9" fillId="0" borderId="20" xfId="3" applyNumberFormat="1" applyFont="1" applyBorder="1" applyAlignment="1">
      <alignment vertical="top" wrapText="1"/>
    </xf>
    <xf numFmtId="168" fontId="9" fillId="4" borderId="13" xfId="9" applyNumberFormat="1" applyFont="1" applyFill="1" applyBorder="1" applyAlignment="1" applyProtection="1">
      <alignment horizontal="right" vertical="top" wrapText="1"/>
    </xf>
    <xf numFmtId="0" fontId="17" fillId="0" borderId="26" xfId="10" applyFont="1" applyBorder="1" applyAlignment="1">
      <alignment horizontal="left" vertical="top"/>
    </xf>
    <xf numFmtId="170" fontId="10" fillId="0" borderId="19" xfId="3" applyNumberFormat="1" applyFont="1" applyBorder="1" applyAlignment="1">
      <alignment vertical="top" wrapText="1"/>
    </xf>
    <xf numFmtId="170" fontId="10" fillId="0" borderId="13" xfId="3" applyNumberFormat="1" applyFont="1" applyBorder="1" applyAlignment="1">
      <alignment vertical="top" wrapText="1"/>
    </xf>
    <xf numFmtId="167" fontId="10" fillId="0" borderId="18" xfId="3" applyNumberFormat="1" applyFont="1" applyBorder="1" applyAlignment="1">
      <alignment vertical="top" wrapText="1"/>
    </xf>
    <xf numFmtId="167" fontId="10" fillId="0" borderId="20" xfId="3" applyNumberFormat="1" applyFont="1" applyBorder="1" applyAlignment="1">
      <alignment vertical="top" wrapText="1"/>
    </xf>
    <xf numFmtId="170" fontId="10" fillId="0" borderId="18" xfId="3" applyNumberFormat="1" applyFont="1" applyBorder="1" applyAlignment="1">
      <alignment vertical="top" wrapText="1"/>
    </xf>
    <xf numFmtId="168" fontId="10" fillId="4" borderId="13" xfId="9" applyNumberFormat="1" applyFont="1" applyFill="1" applyBorder="1" applyAlignment="1" applyProtection="1">
      <alignment horizontal="right" vertical="top" wrapText="1"/>
    </xf>
    <xf numFmtId="168" fontId="10" fillId="4" borderId="19" xfId="9" applyNumberFormat="1" applyFont="1" applyFill="1" applyBorder="1" applyAlignment="1" applyProtection="1">
      <alignment horizontal="right" vertical="top" wrapText="1"/>
    </xf>
    <xf numFmtId="170" fontId="10" fillId="0" borderId="12" xfId="3" applyNumberFormat="1" applyFont="1" applyBorder="1" applyAlignment="1">
      <alignment vertical="top" wrapText="1"/>
    </xf>
    <xf numFmtId="170" fontId="10" fillId="0" borderId="14" xfId="3" applyNumberFormat="1" applyFont="1" applyBorder="1" applyAlignment="1">
      <alignment vertical="top" wrapText="1"/>
    </xf>
    <xf numFmtId="167" fontId="10" fillId="0" borderId="0" xfId="3" applyNumberFormat="1" applyFont="1" applyAlignment="1">
      <alignment vertical="top" wrapText="1"/>
    </xf>
    <xf numFmtId="167" fontId="10" fillId="0" borderId="26" xfId="3" applyNumberFormat="1" applyFont="1" applyBorder="1" applyAlignment="1">
      <alignment vertical="top" wrapText="1"/>
    </xf>
    <xf numFmtId="170" fontId="10" fillId="0" borderId="0" xfId="3" applyNumberFormat="1" applyFont="1" applyAlignment="1">
      <alignment vertical="top" wrapText="1"/>
    </xf>
    <xf numFmtId="168" fontId="10" fillId="4" borderId="14" xfId="9" applyNumberFormat="1" applyFont="1" applyFill="1" applyBorder="1" applyAlignment="1" applyProtection="1">
      <alignment horizontal="right" vertical="top" wrapText="1"/>
    </xf>
    <xf numFmtId="168" fontId="10" fillId="4" borderId="12" xfId="9" applyNumberFormat="1" applyFont="1" applyFill="1" applyBorder="1" applyAlignment="1" applyProtection="1">
      <alignment horizontal="right" vertical="top" wrapText="1"/>
    </xf>
    <xf numFmtId="0" fontId="17" fillId="0" borderId="30" xfId="10" applyFont="1" applyBorder="1" applyAlignment="1">
      <alignment horizontal="left" vertical="top"/>
    </xf>
    <xf numFmtId="170" fontId="10" fillId="0" borderId="29" xfId="3" applyNumberFormat="1" applyFont="1" applyBorder="1" applyAlignment="1">
      <alignment vertical="top" wrapText="1"/>
    </xf>
    <xf numFmtId="170" fontId="10" fillId="0" borderId="31" xfId="3" applyNumberFormat="1" applyFont="1" applyBorder="1" applyAlignment="1">
      <alignment vertical="top" wrapText="1"/>
    </xf>
    <xf numFmtId="167" fontId="10" fillId="0" borderId="1" xfId="3" applyNumberFormat="1" applyFont="1" applyBorder="1" applyAlignment="1">
      <alignment vertical="top" wrapText="1"/>
    </xf>
    <xf numFmtId="167" fontId="10" fillId="0" borderId="30" xfId="3" applyNumberFormat="1" applyFont="1" applyBorder="1" applyAlignment="1">
      <alignment vertical="top" wrapText="1"/>
    </xf>
    <xf numFmtId="170" fontId="10" fillId="0" borderId="1" xfId="3" applyNumberFormat="1" applyFont="1" applyBorder="1" applyAlignment="1">
      <alignment vertical="top" wrapText="1"/>
    </xf>
    <xf numFmtId="168" fontId="10" fillId="4" borderId="31" xfId="9" applyNumberFormat="1" applyFont="1" applyFill="1" applyBorder="1" applyAlignment="1" applyProtection="1">
      <alignment horizontal="right" vertical="top" wrapText="1"/>
    </xf>
    <xf numFmtId="168" fontId="10" fillId="4" borderId="29" xfId="9" applyNumberFormat="1" applyFont="1" applyFill="1" applyBorder="1" applyAlignment="1" applyProtection="1">
      <alignment horizontal="right" vertical="top" wrapText="1"/>
    </xf>
    <xf numFmtId="0" fontId="18" fillId="3" borderId="0" xfId="10" applyFont="1" applyFill="1" applyAlignment="1">
      <alignment horizontal="left" vertical="top"/>
    </xf>
    <xf numFmtId="170" fontId="10" fillId="3" borderId="0" xfId="3" applyNumberFormat="1" applyFont="1" applyFill="1" applyAlignment="1">
      <alignment vertical="top" wrapText="1"/>
    </xf>
    <xf numFmtId="167" fontId="10" fillId="3" borderId="0" xfId="3" applyNumberFormat="1" applyFont="1" applyFill="1" applyAlignment="1">
      <alignment vertical="top" wrapText="1"/>
    </xf>
    <xf numFmtId="168" fontId="10" fillId="3" borderId="0" xfId="9" applyNumberFormat="1" applyFont="1" applyFill="1" applyBorder="1" applyAlignment="1" applyProtection="1">
      <alignment horizontal="right" vertical="top" wrapText="1"/>
    </xf>
    <xf numFmtId="1" fontId="18" fillId="0" borderId="0" xfId="10" applyNumberFormat="1" applyFont="1" applyAlignment="1">
      <alignment vertical="top"/>
    </xf>
    <xf numFmtId="0" fontId="15" fillId="0" borderId="26" xfId="7" applyFont="1" applyBorder="1" applyAlignment="1">
      <alignment horizontal="left" vertical="top"/>
    </xf>
    <xf numFmtId="0" fontId="15" fillId="0" borderId="0" xfId="7" applyFont="1" applyBorder="1" applyAlignment="1">
      <alignment horizontal="left" vertical="top"/>
    </xf>
    <xf numFmtId="0" fontId="14" fillId="6" borderId="19" xfId="5" quotePrefix="1" applyFont="1" applyFill="1" applyBorder="1" applyAlignment="1">
      <alignment horizontal="right" vertical="top" wrapText="1"/>
    </xf>
    <xf numFmtId="0" fontId="14" fillId="6" borderId="13" xfId="5" quotePrefix="1" applyFont="1" applyFill="1" applyBorder="1" applyAlignment="1">
      <alignment horizontal="righ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right" vertical="center" wrapText="1"/>
    </xf>
    <xf numFmtId="3" fontId="19" fillId="0" borderId="6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right" vertical="center" wrapText="1"/>
    </xf>
    <xf numFmtId="3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right" vertical="center" wrapText="1"/>
    </xf>
    <xf numFmtId="0" fontId="19" fillId="0" borderId="27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right" vertical="center" wrapText="1"/>
    </xf>
    <xf numFmtId="0" fontId="19" fillId="0" borderId="17" xfId="0" applyFont="1" applyBorder="1" applyAlignment="1">
      <alignment horizontal="right" vertical="center" wrapText="1"/>
    </xf>
    <xf numFmtId="9" fontId="19" fillId="0" borderId="19" xfId="0" applyNumberFormat="1" applyFont="1" applyBorder="1" applyAlignment="1">
      <alignment horizontal="right" vertical="center" wrapText="1"/>
    </xf>
    <xf numFmtId="0" fontId="19" fillId="0" borderId="23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21" fillId="0" borderId="23" xfId="0" applyFont="1" applyBorder="1" applyAlignment="1">
      <alignment vertical="top" wrapText="1"/>
    </xf>
    <xf numFmtId="0" fontId="21" fillId="0" borderId="0" xfId="0" applyFont="1"/>
    <xf numFmtId="0" fontId="22" fillId="0" borderId="0" xfId="11"/>
    <xf numFmtId="0" fontId="4" fillId="0" borderId="1" xfId="2" applyFont="1" applyBorder="1" applyAlignment="1">
      <alignment horizontal="left"/>
    </xf>
    <xf numFmtId="0" fontId="5" fillId="0" borderId="10" xfId="3" quotePrefix="1" applyFont="1" applyBorder="1" applyAlignment="1">
      <alignment horizontal="center" vertical="top"/>
    </xf>
    <xf numFmtId="0" fontId="5" fillId="0" borderId="11" xfId="3" quotePrefix="1" applyFont="1" applyBorder="1" applyAlignment="1">
      <alignment horizontal="center" vertical="top"/>
    </xf>
    <xf numFmtId="0" fontId="5" fillId="0" borderId="8" xfId="3" quotePrefix="1" applyFont="1" applyBorder="1" applyAlignment="1">
      <alignment horizontal="center" vertical="top"/>
    </xf>
    <xf numFmtId="0" fontId="9" fillId="0" borderId="10" xfId="3" quotePrefix="1" applyFont="1" applyBorder="1" applyAlignment="1">
      <alignment horizontal="center" vertical="top"/>
    </xf>
    <xf numFmtId="0" fontId="9" fillId="0" borderId="11" xfId="3" quotePrefix="1" applyFont="1" applyBorder="1" applyAlignment="1">
      <alignment horizontal="center" vertical="top"/>
    </xf>
    <xf numFmtId="0" fontId="9" fillId="0" borderId="8" xfId="3" quotePrefix="1" applyFont="1" applyBorder="1" applyAlignment="1">
      <alignment horizontal="center" vertical="top"/>
    </xf>
    <xf numFmtId="0" fontId="4" fillId="0" borderId="1" xfId="6" applyFont="1" applyBorder="1" applyAlignment="1">
      <alignment horizontal="left"/>
    </xf>
    <xf numFmtId="0" fontId="14" fillId="0" borderId="6" xfId="7" applyFont="1" applyBorder="1" applyAlignment="1">
      <alignment horizontal="center"/>
    </xf>
    <xf numFmtId="0" fontId="14" fillId="0" borderId="3" xfId="7" applyFont="1" applyBorder="1" applyAlignment="1">
      <alignment horizontal="center"/>
    </xf>
    <xf numFmtId="0" fontId="14" fillId="0" borderId="4" xfId="7" applyFont="1" applyBorder="1" applyAlignment="1">
      <alignment horizontal="center"/>
    </xf>
    <xf numFmtId="0" fontId="14" fillId="0" borderId="6" xfId="7" applyFont="1" applyBorder="1" applyAlignment="1">
      <alignment horizontal="center" wrapText="1"/>
    </xf>
    <xf numFmtId="0" fontId="14" fillId="0" borderId="3" xfId="7" applyFont="1" applyBorder="1" applyAlignment="1">
      <alignment horizont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9" fontId="19" fillId="0" borderId="9" xfId="0" applyNumberFormat="1" applyFont="1" applyBorder="1" applyAlignment="1">
      <alignment horizontal="right" vertical="center" wrapText="1"/>
    </xf>
    <xf numFmtId="9" fontId="19" fillId="0" borderId="10" xfId="0" applyNumberFormat="1" applyFont="1" applyBorder="1" applyAlignment="1">
      <alignment horizontal="right" vertical="center" wrapText="1"/>
    </xf>
    <xf numFmtId="0" fontId="4" fillId="0" borderId="0" xfId="2" applyFont="1" applyAlignment="1">
      <alignment horizontal="left"/>
    </xf>
    <xf numFmtId="170" fontId="9" fillId="0" borderId="3" xfId="3" quotePrefix="1" applyNumberFormat="1" applyFont="1" applyBorder="1" applyAlignment="1">
      <alignment horizontal="center" vertical="center" wrapText="1"/>
    </xf>
    <xf numFmtId="170" fontId="9" fillId="0" borderId="4" xfId="3" quotePrefix="1" applyNumberFormat="1" applyFont="1" applyBorder="1" applyAlignment="1">
      <alignment horizontal="center" vertical="center" wrapText="1"/>
    </xf>
    <xf numFmtId="1" fontId="9" fillId="0" borderId="3" xfId="3" applyNumberFormat="1" applyFont="1" applyBorder="1" applyAlignment="1">
      <alignment horizontal="center" vertical="top"/>
    </xf>
    <xf numFmtId="164" fontId="9" fillId="2" borderId="24" xfId="3" quotePrefix="1" applyNumberFormat="1" applyFont="1" applyFill="1" applyBorder="1" applyAlignment="1">
      <alignment horizontal="right" wrapText="1"/>
    </xf>
    <xf numFmtId="164" fontId="9" fillId="2" borderId="23" xfId="3" quotePrefix="1" applyNumberFormat="1" applyFont="1" applyFill="1" applyBorder="1" applyAlignment="1">
      <alignment horizontal="right" wrapText="1"/>
    </xf>
    <xf numFmtId="164" fontId="9" fillId="4" borderId="25" xfId="3" applyNumberFormat="1" applyFont="1" applyFill="1" applyBorder="1" applyAlignment="1">
      <alignment horizontal="right" wrapText="1"/>
    </xf>
    <xf numFmtId="164" fontId="9" fillId="4" borderId="21" xfId="3" applyNumberFormat="1" applyFont="1" applyFill="1" applyBorder="1" applyAlignment="1">
      <alignment horizontal="right" wrapText="1"/>
    </xf>
    <xf numFmtId="164" fontId="9" fillId="0" borderId="10" xfId="3" applyNumberFormat="1" applyFont="1" applyBorder="1" applyAlignment="1">
      <alignment horizontal="center"/>
    </xf>
    <xf numFmtId="164" fontId="9" fillId="0" borderId="8" xfId="3" applyNumberFormat="1" applyFont="1" applyBorder="1" applyAlignment="1">
      <alignment horizontal="center"/>
    </xf>
    <xf numFmtId="164" fontId="9" fillId="0" borderId="11" xfId="3" applyNumberFormat="1" applyFont="1" applyBorder="1" applyAlignment="1">
      <alignment horizontal="center"/>
    </xf>
  </cellXfs>
  <cellStyles count="12">
    <cellStyle name="Hyperlink" xfId="11" builtinId="8"/>
    <cellStyle name="Normal" xfId="0" builtinId="0"/>
    <cellStyle name="Normal 10" xfId="10"/>
    <cellStyle name="Normal 15" xfId="5"/>
    <cellStyle name="Normal 2 2 2" xfId="4"/>
    <cellStyle name="Normal_DBSA_PE30.2009N 2 2" xfId="2"/>
    <cellStyle name="Normal_DBSA_PE30.2009N 3 2" xfId="6"/>
    <cellStyle name="Normal_Link to db 2 2" xfId="3"/>
    <cellStyle name="Normal_Link to db 3 2" xfId="7"/>
    <cellStyle name="Normal_Revenue Tables 2 2 2" xfId="8"/>
    <cellStyle name="Percent" xfId="1" builtinId="5"/>
    <cellStyle name="Percent 2 2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5"/>
  <sheetViews>
    <sheetView showGridLines="0" tabSelected="1" workbookViewId="0">
      <selection activeCell="H21" sqref="H21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31" t="s">
        <v>128</v>
      </c>
      <c r="B1" s="131" t="s">
        <v>129</v>
      </c>
    </row>
    <row r="2" spans="1:2" x14ac:dyDescent="0.25">
      <c r="A2" t="s">
        <v>130</v>
      </c>
      <c r="B2" s="212" t="s">
        <v>0</v>
      </c>
    </row>
    <row r="3" spans="1:2" x14ac:dyDescent="0.25">
      <c r="B3" s="212" t="s">
        <v>21</v>
      </c>
    </row>
    <row r="4" spans="1:2" x14ac:dyDescent="0.25">
      <c r="B4" s="212" t="s">
        <v>70</v>
      </c>
    </row>
    <row r="5" spans="1:2" x14ac:dyDescent="0.25">
      <c r="B5" s="212" t="s">
        <v>77</v>
      </c>
    </row>
  </sheetData>
  <hyperlinks>
    <hyperlink ref="B2" location="PSIRAFinancial!B2" display="PSIRAFinancial!B2"/>
    <hyperlink ref="B3" location="PSIRAFinancial!B11" display="PSIRAFinancial!B11"/>
    <hyperlink ref="B4" location="PSIRAPerfom!B2" display="PSIRAPerfom!B2"/>
    <hyperlink ref="B5" location="PSIRAPersonnel!B2" display="PSIRAPersonnel!B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1" t="s">
        <v>69</v>
      </c>
      <c r="AB1">
        <f>SUMPRODUCT(LEN(B2)-LEN(SUBSTITUTE(B2,{1,2,3,4,5,6,7,8,9,0},"")))</f>
        <v>4</v>
      </c>
    </row>
    <row r="2" spans="2:28" x14ac:dyDescent="0.25">
      <c r="B2" s="213" t="s">
        <v>0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14" t="s">
        <v>11</v>
      </c>
      <c r="H4" s="215"/>
      <c r="I4" s="12" t="s">
        <v>12</v>
      </c>
      <c r="J4" s="12" t="s">
        <v>13</v>
      </c>
      <c r="K4" s="12" t="s">
        <v>14</v>
      </c>
      <c r="L4" s="214" t="s">
        <v>15</v>
      </c>
      <c r="M4" s="216"/>
    </row>
    <row r="5" spans="2:28" x14ac:dyDescent="0.25">
      <c r="B5" s="14" t="s">
        <v>16</v>
      </c>
      <c r="C5" s="15">
        <v>133.76300000000001</v>
      </c>
      <c r="D5" s="15">
        <v>148.07599999999999</v>
      </c>
      <c r="E5" s="15">
        <v>164.18600000000001</v>
      </c>
      <c r="F5" s="16">
        <v>207.38499999999999</v>
      </c>
      <c r="G5" s="17">
        <v>0.157</v>
      </c>
      <c r="H5" s="17">
        <v>0.49199999999999999</v>
      </c>
      <c r="I5" s="15">
        <v>246.56100000000001</v>
      </c>
      <c r="J5" s="15">
        <v>271.51600000000002</v>
      </c>
      <c r="K5" s="15">
        <v>292.786</v>
      </c>
      <c r="L5" s="17">
        <v>0.122</v>
      </c>
      <c r="M5" s="18">
        <v>0.53600000000000003</v>
      </c>
    </row>
    <row r="6" spans="2:28" x14ac:dyDescent="0.25">
      <c r="B6" s="14" t="s">
        <v>17</v>
      </c>
      <c r="C6" s="15">
        <v>132.30600000000001</v>
      </c>
      <c r="D6" s="15">
        <v>106.631</v>
      </c>
      <c r="E6" s="15">
        <v>117.61</v>
      </c>
      <c r="F6" s="16">
        <v>134.95400000000001</v>
      </c>
      <c r="G6" s="17">
        <v>7.0000000000000001E-3</v>
      </c>
      <c r="H6" s="17">
        <v>0.374</v>
      </c>
      <c r="I6" s="15">
        <v>138.68371999999999</v>
      </c>
      <c r="J6" s="15">
        <v>150.12299999999999</v>
      </c>
      <c r="K6" s="15">
        <v>165.501</v>
      </c>
      <c r="L6" s="17">
        <v>7.0000000000000007E-2</v>
      </c>
      <c r="M6" s="19">
        <v>0.312</v>
      </c>
    </row>
    <row r="7" spans="2:28" x14ac:dyDescent="0.25">
      <c r="B7" s="14" t="s">
        <v>18</v>
      </c>
      <c r="C7" s="15">
        <v>46.637999999999998</v>
      </c>
      <c r="D7" s="15">
        <v>13.076000000000001</v>
      </c>
      <c r="E7" s="15">
        <v>16.433</v>
      </c>
      <c r="F7" s="16">
        <v>43.418999999999997</v>
      </c>
      <c r="G7" s="17">
        <v>-2.4E-2</v>
      </c>
      <c r="H7" s="17">
        <v>8.7999999999999995E-2</v>
      </c>
      <c r="I7" s="15">
        <v>42.260089999999998</v>
      </c>
      <c r="J7" s="15">
        <v>46.189</v>
      </c>
      <c r="K7" s="15">
        <v>50.070999999999998</v>
      </c>
      <c r="L7" s="17">
        <v>4.9000000000000002E-2</v>
      </c>
      <c r="M7" s="19">
        <v>9.6000000000000002E-2</v>
      </c>
    </row>
    <row r="8" spans="2:28" x14ac:dyDescent="0.25">
      <c r="B8" s="14" t="s">
        <v>19</v>
      </c>
      <c r="C8" s="15">
        <v>0</v>
      </c>
      <c r="D8" s="15">
        <v>16.411000000000001</v>
      </c>
      <c r="E8" s="15">
        <v>21.19</v>
      </c>
      <c r="F8" s="16">
        <v>23.782</v>
      </c>
      <c r="G8" s="17">
        <v>0</v>
      </c>
      <c r="H8" s="17">
        <v>4.5999999999999999E-2</v>
      </c>
      <c r="I8" s="15">
        <v>25.207999999999998</v>
      </c>
      <c r="J8" s="15">
        <v>26.568999999999999</v>
      </c>
      <c r="K8" s="15">
        <v>29.913</v>
      </c>
      <c r="L8" s="17">
        <v>7.9000000000000001E-2</v>
      </c>
      <c r="M8" s="19">
        <v>5.6000000000000001E-2</v>
      </c>
    </row>
    <row r="9" spans="2:28" x14ac:dyDescent="0.25">
      <c r="B9" s="20" t="s">
        <v>20</v>
      </c>
      <c r="C9" s="21">
        <v>312.70699999999999</v>
      </c>
      <c r="D9" s="21">
        <v>284.19400000000002</v>
      </c>
      <c r="E9" s="21">
        <v>319.41899999999998</v>
      </c>
      <c r="F9" s="22">
        <v>409.53999999999996</v>
      </c>
      <c r="G9" s="23">
        <v>9.4E-2</v>
      </c>
      <c r="H9" s="24">
        <v>1</v>
      </c>
      <c r="I9" s="21">
        <v>452.71280999999999</v>
      </c>
      <c r="J9" s="21">
        <v>494.39700000000005</v>
      </c>
      <c r="K9" s="21">
        <v>538.27100000000007</v>
      </c>
      <c r="L9" s="25">
        <v>9.5000000000000001E-2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13" t="s">
        <v>21</v>
      </c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</row>
    <row r="12" spans="2:28" ht="46.5" x14ac:dyDescent="0.25">
      <c r="B12" s="29" t="s">
        <v>22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17" t="s">
        <v>11</v>
      </c>
      <c r="H13" s="218"/>
      <c r="I13" s="40" t="s">
        <v>12</v>
      </c>
      <c r="J13" s="40" t="s">
        <v>13</v>
      </c>
      <c r="K13" s="40" t="s">
        <v>14</v>
      </c>
      <c r="L13" s="217" t="s">
        <v>15</v>
      </c>
      <c r="M13" s="219"/>
    </row>
    <row r="14" spans="2:28" x14ac:dyDescent="0.25">
      <c r="B14" s="42" t="s">
        <v>23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24</v>
      </c>
      <c r="C15" s="49">
        <v>315.87200000000001</v>
      </c>
      <c r="D15" s="49">
        <v>317.613</v>
      </c>
      <c r="E15" s="49">
        <v>407.71600000000001</v>
      </c>
      <c r="F15" s="50">
        <v>409.54</v>
      </c>
      <c r="G15" s="51">
        <v>0.09</v>
      </c>
      <c r="H15" s="51">
        <v>1</v>
      </c>
      <c r="I15" s="49">
        <v>452.71300000000002</v>
      </c>
      <c r="J15" s="49">
        <v>494.39699999999999</v>
      </c>
      <c r="K15" s="49">
        <v>538.27099999999996</v>
      </c>
      <c r="L15" s="51">
        <v>9.5000000000000001E-2</v>
      </c>
      <c r="M15" s="52">
        <v>1</v>
      </c>
    </row>
    <row r="16" spans="2:28" ht="18" x14ac:dyDescent="0.25">
      <c r="B16" s="53" t="s">
        <v>25</v>
      </c>
      <c r="C16" s="54">
        <v>276.096</v>
      </c>
      <c r="D16" s="55">
        <v>278.69499999999999</v>
      </c>
      <c r="E16" s="56">
        <v>367.69200000000001</v>
      </c>
      <c r="F16" s="56">
        <v>373.41</v>
      </c>
      <c r="G16" s="57">
        <v>0.106</v>
      </c>
      <c r="H16" s="57">
        <v>0.89100000000000001</v>
      </c>
      <c r="I16" s="55">
        <v>413.25900000000001</v>
      </c>
      <c r="J16" s="55">
        <v>453.77</v>
      </c>
      <c r="K16" s="56">
        <v>497.48199999999997</v>
      </c>
      <c r="L16" s="57">
        <v>0.1</v>
      </c>
      <c r="M16" s="57">
        <v>0.91700000000000004</v>
      </c>
    </row>
    <row r="17" spans="2:13" x14ac:dyDescent="0.25">
      <c r="B17" s="53" t="s">
        <v>26</v>
      </c>
      <c r="C17" s="58">
        <v>39.776000000000003</v>
      </c>
      <c r="D17" s="59">
        <v>38.917999999999999</v>
      </c>
      <c r="E17" s="60">
        <v>40.024000000000001</v>
      </c>
      <c r="F17" s="60">
        <v>36.130000000000003</v>
      </c>
      <c r="G17" s="61">
        <v>-3.2000000000000001E-2</v>
      </c>
      <c r="H17" s="61">
        <v>0.109</v>
      </c>
      <c r="I17" s="59">
        <v>39.454000000000001</v>
      </c>
      <c r="J17" s="59">
        <v>40.627000000000002</v>
      </c>
      <c r="K17" s="60">
        <v>40.789000000000001</v>
      </c>
      <c r="L17" s="61">
        <v>4.1000000000000002E-2</v>
      </c>
      <c r="M17" s="61">
        <v>8.3000000000000004E-2</v>
      </c>
    </row>
    <row r="18" spans="2:13" x14ac:dyDescent="0.25">
      <c r="B18" s="62" t="s">
        <v>27</v>
      </c>
      <c r="C18" s="49">
        <v>0.27200000000000002</v>
      </c>
      <c r="D18" s="49">
        <v>0</v>
      </c>
      <c r="E18" s="49">
        <v>0</v>
      </c>
      <c r="F18" s="63">
        <v>0</v>
      </c>
      <c r="G18" s="64">
        <v>-1</v>
      </c>
      <c r="H18" s="64">
        <v>0</v>
      </c>
      <c r="I18" s="49">
        <v>0</v>
      </c>
      <c r="J18" s="49">
        <v>0</v>
      </c>
      <c r="K18" s="49">
        <v>0</v>
      </c>
      <c r="L18" s="64">
        <v>0</v>
      </c>
      <c r="M18" s="65">
        <v>0</v>
      </c>
    </row>
    <row r="19" spans="2:13" x14ac:dyDescent="0.25">
      <c r="B19" s="66" t="s">
        <v>28</v>
      </c>
      <c r="C19" s="67">
        <v>316.14400000000001</v>
      </c>
      <c r="D19" s="67">
        <v>317.613</v>
      </c>
      <c r="E19" s="68">
        <v>407.71600000000001</v>
      </c>
      <c r="F19" s="68">
        <v>409.54</v>
      </c>
      <c r="G19" s="69">
        <v>0.09</v>
      </c>
      <c r="H19" s="69">
        <v>1</v>
      </c>
      <c r="I19" s="67">
        <v>452.71300000000002</v>
      </c>
      <c r="J19" s="67">
        <v>494.39699999999999</v>
      </c>
      <c r="K19" s="68">
        <v>538.27099999999996</v>
      </c>
      <c r="L19" s="69">
        <v>9.5000000000000001E-2</v>
      </c>
      <c r="M19" s="70">
        <v>1</v>
      </c>
    </row>
    <row r="20" spans="2:13" x14ac:dyDescent="0.25">
      <c r="B20" s="42" t="s">
        <v>29</v>
      </c>
      <c r="C20" s="71"/>
      <c r="D20" s="71"/>
      <c r="E20" s="71"/>
      <c r="F20" s="72"/>
      <c r="G20" s="73"/>
      <c r="H20" s="73"/>
      <c r="I20" s="71"/>
      <c r="J20" s="71"/>
      <c r="K20" s="71"/>
      <c r="L20" s="73"/>
      <c r="M20" s="74"/>
    </row>
    <row r="21" spans="2:13" x14ac:dyDescent="0.25">
      <c r="B21" s="42" t="s">
        <v>30</v>
      </c>
      <c r="C21" s="49">
        <v>312.70699999999994</v>
      </c>
      <c r="D21" s="49">
        <v>284.19400000000002</v>
      </c>
      <c r="E21" s="49">
        <v>319.41900000000004</v>
      </c>
      <c r="F21" s="50">
        <v>409.54</v>
      </c>
      <c r="G21" s="75">
        <v>9.4E-2</v>
      </c>
      <c r="H21" s="75">
        <v>1</v>
      </c>
      <c r="I21" s="49">
        <v>452.71280999999999</v>
      </c>
      <c r="J21" s="49">
        <v>494.39700000000005</v>
      </c>
      <c r="K21" s="49">
        <v>538.27099999999996</v>
      </c>
      <c r="L21" s="75">
        <v>9.5000000000000001E-2</v>
      </c>
      <c r="M21" s="76">
        <v>1</v>
      </c>
    </row>
    <row r="22" spans="2:13" x14ac:dyDescent="0.25">
      <c r="B22" s="53" t="s">
        <v>31</v>
      </c>
      <c r="C22" s="54">
        <v>174.69399999999999</v>
      </c>
      <c r="D22" s="55">
        <v>169.322</v>
      </c>
      <c r="E22" s="56">
        <v>182.03800000000001</v>
      </c>
      <c r="F22" s="56">
        <v>210.24600000000001</v>
      </c>
      <c r="G22" s="57">
        <v>6.4000000000000001E-2</v>
      </c>
      <c r="H22" s="57">
        <v>0.55900000000000005</v>
      </c>
      <c r="I22" s="55">
        <v>220.273</v>
      </c>
      <c r="J22" s="55">
        <v>239.19800000000001</v>
      </c>
      <c r="K22" s="56">
        <v>260.17099999999999</v>
      </c>
      <c r="L22" s="57">
        <v>7.3999999999999996E-2</v>
      </c>
      <c r="M22" s="57">
        <v>0.49199999999999999</v>
      </c>
    </row>
    <row r="23" spans="2:13" x14ac:dyDescent="0.25">
      <c r="B23" s="53" t="s">
        <v>32</v>
      </c>
      <c r="C23" s="77">
        <v>132.54300000000001</v>
      </c>
      <c r="D23" s="78">
        <v>109.36499999999999</v>
      </c>
      <c r="E23" s="79">
        <v>133.65700000000001</v>
      </c>
      <c r="F23" s="79">
        <v>185.286</v>
      </c>
      <c r="G23" s="80">
        <v>0.11799999999999999</v>
      </c>
      <c r="H23" s="80">
        <v>0.42</v>
      </c>
      <c r="I23" s="78">
        <v>217.84280999999999</v>
      </c>
      <c r="J23" s="78">
        <v>239.94499999999999</v>
      </c>
      <c r="K23" s="79">
        <v>262.11399999999998</v>
      </c>
      <c r="L23" s="80">
        <v>0.123</v>
      </c>
      <c r="M23" s="80">
        <v>0.47599999999999998</v>
      </c>
    </row>
    <row r="24" spans="2:13" x14ac:dyDescent="0.25">
      <c r="B24" s="53" t="s">
        <v>33</v>
      </c>
      <c r="C24" s="77">
        <v>5.4690000000000003</v>
      </c>
      <c r="D24" s="78">
        <v>5.5</v>
      </c>
      <c r="E24" s="79">
        <v>3.7240000000000002</v>
      </c>
      <c r="F24" s="79">
        <v>14.007999999999999</v>
      </c>
      <c r="G24" s="80">
        <v>0.36799999999999999</v>
      </c>
      <c r="H24" s="80">
        <v>2.1000000000000001E-2</v>
      </c>
      <c r="I24" s="78">
        <v>14.597</v>
      </c>
      <c r="J24" s="78">
        <v>15.254</v>
      </c>
      <c r="K24" s="79">
        <v>15.986000000000001</v>
      </c>
      <c r="L24" s="80">
        <v>4.4999999999999998E-2</v>
      </c>
      <c r="M24" s="80">
        <v>3.2000000000000001E-2</v>
      </c>
    </row>
    <row r="25" spans="2:13" ht="18" x14ac:dyDescent="0.25">
      <c r="B25" s="53" t="s">
        <v>34</v>
      </c>
      <c r="C25" s="58">
        <v>1E-3</v>
      </c>
      <c r="D25" s="59">
        <v>7.0000000000000001E-3</v>
      </c>
      <c r="E25" s="60">
        <v>0</v>
      </c>
      <c r="F25" s="60">
        <v>0</v>
      </c>
      <c r="G25" s="61">
        <v>-1</v>
      </c>
      <c r="H25" s="61">
        <v>0</v>
      </c>
      <c r="I25" s="59">
        <v>0</v>
      </c>
      <c r="J25" s="59">
        <v>0</v>
      </c>
      <c r="K25" s="60">
        <v>0</v>
      </c>
      <c r="L25" s="61">
        <v>0</v>
      </c>
      <c r="M25" s="61">
        <v>0</v>
      </c>
    </row>
    <row r="26" spans="2:13" x14ac:dyDescent="0.25">
      <c r="B26" s="66" t="s">
        <v>35</v>
      </c>
      <c r="C26" s="81">
        <v>312.70699999999994</v>
      </c>
      <c r="D26" s="81">
        <v>284.19400000000002</v>
      </c>
      <c r="E26" s="82">
        <v>319.41900000000004</v>
      </c>
      <c r="F26" s="82">
        <v>409.54</v>
      </c>
      <c r="G26" s="69">
        <v>9.4E-2</v>
      </c>
      <c r="H26" s="69">
        <v>1</v>
      </c>
      <c r="I26" s="81">
        <v>452.71280999999999</v>
      </c>
      <c r="J26" s="81">
        <v>494.39700000000005</v>
      </c>
      <c r="K26" s="82">
        <v>538.27099999999996</v>
      </c>
      <c r="L26" s="69">
        <v>9.5000000000000001E-2</v>
      </c>
      <c r="M26" s="70">
        <v>1</v>
      </c>
    </row>
    <row r="27" spans="2:13" x14ac:dyDescent="0.25">
      <c r="B27" s="83" t="s">
        <v>36</v>
      </c>
      <c r="C27" s="84">
        <v>3.4</v>
      </c>
      <c r="D27" s="84">
        <v>33.4</v>
      </c>
      <c r="E27" s="85">
        <v>88.3</v>
      </c>
      <c r="F27" s="85">
        <v>0</v>
      </c>
      <c r="G27" s="86">
        <v>-1</v>
      </c>
      <c r="H27" s="86"/>
      <c r="I27" s="84">
        <v>0</v>
      </c>
      <c r="J27" s="84">
        <v>0</v>
      </c>
      <c r="K27" s="85">
        <v>0</v>
      </c>
      <c r="L27" s="86">
        <v>0</v>
      </c>
      <c r="M27" s="87"/>
    </row>
    <row r="28" spans="2:13" x14ac:dyDescent="0.25">
      <c r="B28" s="42"/>
      <c r="C28" s="78"/>
      <c r="D28" s="78"/>
      <c r="E28" s="78"/>
      <c r="F28" s="78"/>
      <c r="G28" s="88"/>
      <c r="H28" s="88"/>
      <c r="I28" s="78"/>
      <c r="J28" s="78"/>
      <c r="K28" s="78"/>
      <c r="L28" s="88"/>
      <c r="M28" s="89"/>
    </row>
    <row r="29" spans="2:13" x14ac:dyDescent="0.25">
      <c r="B29" s="90" t="s">
        <v>37</v>
      </c>
      <c r="C29" s="78"/>
      <c r="D29" s="78"/>
      <c r="E29" s="78"/>
      <c r="F29" s="78"/>
      <c r="G29" s="91"/>
      <c r="H29" s="91"/>
      <c r="I29" s="78"/>
      <c r="J29" s="78"/>
      <c r="K29" s="78"/>
      <c r="L29" s="91"/>
      <c r="M29" s="91"/>
    </row>
    <row r="30" spans="2:13" ht="18" x14ac:dyDescent="0.25">
      <c r="B30" s="92" t="s">
        <v>38</v>
      </c>
      <c r="C30" s="93">
        <v>38.747000000000014</v>
      </c>
      <c r="D30" s="93">
        <v>25.209105000000022</v>
      </c>
      <c r="E30" s="93">
        <v>79.520999999999958</v>
      </c>
      <c r="F30" s="94">
        <v>11.183999999999969</v>
      </c>
      <c r="G30" s="51">
        <v>-0.33900000000000002</v>
      </c>
      <c r="H30" s="51">
        <v>1</v>
      </c>
      <c r="I30" s="93">
        <v>-21.640999999999963</v>
      </c>
      <c r="J30" s="93">
        <v>-21.611999999999966</v>
      </c>
      <c r="K30" s="95">
        <v>-23.035000000000025</v>
      </c>
      <c r="L30" s="51">
        <v>-2.2719999999999998</v>
      </c>
      <c r="M30" s="52">
        <v>1</v>
      </c>
    </row>
    <row r="31" spans="2:13" x14ac:dyDescent="0.25">
      <c r="B31" s="96" t="s">
        <v>39</v>
      </c>
      <c r="C31" s="78"/>
      <c r="D31" s="78"/>
      <c r="E31" s="78"/>
      <c r="F31" s="97"/>
      <c r="G31" s="51"/>
      <c r="H31" s="51"/>
      <c r="I31" s="78"/>
      <c r="J31" s="78"/>
      <c r="K31" s="78"/>
      <c r="L31" s="51"/>
      <c r="M31" s="52"/>
    </row>
    <row r="32" spans="2:13" x14ac:dyDescent="0.25">
      <c r="B32" s="96" t="s">
        <v>40</v>
      </c>
      <c r="C32" s="49">
        <v>296.13</v>
      </c>
      <c r="D32" s="49">
        <v>306.17700000000002</v>
      </c>
      <c r="E32" s="49">
        <v>396.31799999999998</v>
      </c>
      <c r="F32" s="50">
        <v>299.20999999999998</v>
      </c>
      <c r="G32" s="51">
        <v>3.0000000000000001E-3</v>
      </c>
      <c r="H32" s="51">
        <v>0.86</v>
      </c>
      <c r="I32" s="49">
        <v>379.65900000000005</v>
      </c>
      <c r="J32" s="49">
        <v>412.91600000000005</v>
      </c>
      <c r="K32" s="49">
        <v>448.67099999999994</v>
      </c>
      <c r="L32" s="51">
        <v>0.14499999999999999</v>
      </c>
      <c r="M32" s="52">
        <v>0.93600000000000005</v>
      </c>
    </row>
    <row r="33" spans="2:13" ht="18" x14ac:dyDescent="0.25">
      <c r="B33" s="98" t="s">
        <v>41</v>
      </c>
      <c r="C33" s="54">
        <v>269.81700000000001</v>
      </c>
      <c r="D33" s="55">
        <v>290.39600000000002</v>
      </c>
      <c r="E33" s="55">
        <v>362.202</v>
      </c>
      <c r="F33" s="99">
        <v>266.28699999999998</v>
      </c>
      <c r="G33" s="57">
        <v>-4.0000000000000001E-3</v>
      </c>
      <c r="H33" s="57">
        <v>0.78900000000000003</v>
      </c>
      <c r="I33" s="55">
        <v>351.35900000000004</v>
      </c>
      <c r="J33" s="55">
        <v>384.16600000000005</v>
      </c>
      <c r="K33" s="56">
        <v>419.44399999999996</v>
      </c>
      <c r="L33" s="57">
        <v>0.16400000000000001</v>
      </c>
      <c r="M33" s="57">
        <v>0.86299999999999999</v>
      </c>
    </row>
    <row r="34" spans="2:13" x14ac:dyDescent="0.25">
      <c r="B34" s="98" t="s">
        <v>42</v>
      </c>
      <c r="C34" s="58">
        <v>26.312999999999999</v>
      </c>
      <c r="D34" s="59">
        <v>15.781000000000001</v>
      </c>
      <c r="E34" s="59">
        <v>34.116</v>
      </c>
      <c r="F34" s="100">
        <v>32.923000000000002</v>
      </c>
      <c r="G34" s="61">
        <v>7.8E-2</v>
      </c>
      <c r="H34" s="61">
        <v>7.0999999999999994E-2</v>
      </c>
      <c r="I34" s="59">
        <v>28.3</v>
      </c>
      <c r="J34" s="59">
        <v>28.75</v>
      </c>
      <c r="K34" s="60">
        <v>29.227</v>
      </c>
      <c r="L34" s="61">
        <v>-3.9E-2</v>
      </c>
      <c r="M34" s="61">
        <v>7.2999999999999995E-2</v>
      </c>
    </row>
    <row r="35" spans="2:13" ht="18" x14ac:dyDescent="0.25">
      <c r="B35" s="96" t="s">
        <v>43</v>
      </c>
      <c r="C35" s="49">
        <v>128.00700000000001</v>
      </c>
      <c r="D35" s="49">
        <v>1.1850000000000001</v>
      </c>
      <c r="E35" s="49">
        <v>11.398</v>
      </c>
      <c r="F35" s="50">
        <v>87.944000000000003</v>
      </c>
      <c r="G35" s="51">
        <v>-0.11799999999999999</v>
      </c>
      <c r="H35" s="51">
        <v>0.14000000000000001</v>
      </c>
      <c r="I35" s="49">
        <v>3.9689999999999999</v>
      </c>
      <c r="J35" s="49">
        <v>4.2069999999999999</v>
      </c>
      <c r="K35" s="49">
        <v>4.4589999999999996</v>
      </c>
      <c r="L35" s="51">
        <v>-0.63</v>
      </c>
      <c r="M35" s="52">
        <v>6.4000000000000001E-2</v>
      </c>
    </row>
    <row r="36" spans="2:13" x14ac:dyDescent="0.25">
      <c r="B36" s="101" t="s">
        <v>44</v>
      </c>
      <c r="C36" s="81">
        <v>424.137</v>
      </c>
      <c r="D36" s="81">
        <v>307.36200000000002</v>
      </c>
      <c r="E36" s="81">
        <v>407.71600000000001</v>
      </c>
      <c r="F36" s="102">
        <v>387.154</v>
      </c>
      <c r="G36" s="103">
        <v>-0.03</v>
      </c>
      <c r="H36" s="103">
        <v>1</v>
      </c>
      <c r="I36" s="81">
        <v>383.62800000000004</v>
      </c>
      <c r="J36" s="81">
        <v>417.12300000000005</v>
      </c>
      <c r="K36" s="82">
        <v>453.12999999999994</v>
      </c>
      <c r="L36" s="103">
        <v>5.3999999999999999E-2</v>
      </c>
      <c r="M36" s="104">
        <v>1</v>
      </c>
    </row>
    <row r="37" spans="2:13" x14ac:dyDescent="0.25">
      <c r="B37" s="105" t="s">
        <v>45</v>
      </c>
      <c r="C37" s="71"/>
      <c r="D37" s="71"/>
      <c r="E37" s="71"/>
      <c r="F37" s="72"/>
      <c r="G37" s="106"/>
      <c r="H37" s="106"/>
      <c r="I37" s="71"/>
      <c r="J37" s="71"/>
      <c r="K37" s="71"/>
      <c r="L37" s="106"/>
      <c r="M37" s="107"/>
    </row>
    <row r="38" spans="2:13" x14ac:dyDescent="0.25">
      <c r="B38" s="96" t="s">
        <v>46</v>
      </c>
      <c r="C38" s="49">
        <v>385.39</v>
      </c>
      <c r="D38" s="49">
        <v>282.152895</v>
      </c>
      <c r="E38" s="49">
        <v>328.19500000000005</v>
      </c>
      <c r="F38" s="50">
        <v>375.97</v>
      </c>
      <c r="G38" s="51">
        <v>-8.0000000000000002E-3</v>
      </c>
      <c r="H38" s="51">
        <v>1</v>
      </c>
      <c r="I38" s="49">
        <v>405.26900000000001</v>
      </c>
      <c r="J38" s="49">
        <v>438.73500000000001</v>
      </c>
      <c r="K38" s="49">
        <v>476.16499999999996</v>
      </c>
      <c r="L38" s="51">
        <v>8.2000000000000003E-2</v>
      </c>
      <c r="M38" s="52">
        <v>1</v>
      </c>
    </row>
    <row r="39" spans="2:13" x14ac:dyDescent="0.25">
      <c r="B39" s="98" t="s">
        <v>31</v>
      </c>
      <c r="C39" s="54">
        <v>174.59100000000001</v>
      </c>
      <c r="D39" s="55">
        <v>173.04089499999998</v>
      </c>
      <c r="E39" s="55">
        <v>182.03800000000001</v>
      </c>
      <c r="F39" s="99">
        <v>202.57400000000001</v>
      </c>
      <c r="G39" s="57">
        <v>5.0999999999999997E-2</v>
      </c>
      <c r="H39" s="57">
        <v>0.54</v>
      </c>
      <c r="I39" s="55">
        <v>219.97200000000001</v>
      </c>
      <c r="J39" s="55">
        <v>236.98500000000001</v>
      </c>
      <c r="K39" s="56">
        <v>225.96799999999999</v>
      </c>
      <c r="L39" s="57">
        <v>3.6999999999999998E-2</v>
      </c>
      <c r="M39" s="57">
        <v>0.52400000000000002</v>
      </c>
    </row>
    <row r="40" spans="2:13" x14ac:dyDescent="0.25">
      <c r="B40" s="98" t="s">
        <v>32</v>
      </c>
      <c r="C40" s="77">
        <v>210.798</v>
      </c>
      <c r="D40" s="78">
        <v>109.105</v>
      </c>
      <c r="E40" s="78">
        <v>146.15700000000001</v>
      </c>
      <c r="F40" s="97">
        <v>173.39599999999999</v>
      </c>
      <c r="G40" s="80">
        <v>-6.3E-2</v>
      </c>
      <c r="H40" s="80">
        <v>0.46</v>
      </c>
      <c r="I40" s="78">
        <v>185.297</v>
      </c>
      <c r="J40" s="78">
        <v>201.75</v>
      </c>
      <c r="K40" s="79">
        <v>250.197</v>
      </c>
      <c r="L40" s="80">
        <v>0.13</v>
      </c>
      <c r="M40" s="80">
        <v>0.47599999999999998</v>
      </c>
    </row>
    <row r="41" spans="2:13" x14ac:dyDescent="0.25">
      <c r="B41" s="98" t="s">
        <v>47</v>
      </c>
      <c r="C41" s="58">
        <v>1E-3</v>
      </c>
      <c r="D41" s="59">
        <v>7.0000000000000001E-3</v>
      </c>
      <c r="E41" s="59">
        <v>0</v>
      </c>
      <c r="F41" s="100">
        <v>0</v>
      </c>
      <c r="G41" s="61">
        <v>-1</v>
      </c>
      <c r="H41" s="61">
        <v>0</v>
      </c>
      <c r="I41" s="59">
        <v>0</v>
      </c>
      <c r="J41" s="59">
        <v>0</v>
      </c>
      <c r="K41" s="60">
        <v>0</v>
      </c>
      <c r="L41" s="61">
        <v>0</v>
      </c>
      <c r="M41" s="61">
        <v>0</v>
      </c>
    </row>
    <row r="42" spans="2:13" x14ac:dyDescent="0.25">
      <c r="B42" s="101" t="s">
        <v>48</v>
      </c>
      <c r="C42" s="81">
        <v>385.39</v>
      </c>
      <c r="D42" s="81">
        <v>282.152895</v>
      </c>
      <c r="E42" s="81">
        <v>328.19500000000005</v>
      </c>
      <c r="F42" s="102">
        <v>375.97</v>
      </c>
      <c r="G42" s="103">
        <v>-8.0000000000000002E-3</v>
      </c>
      <c r="H42" s="103">
        <v>1</v>
      </c>
      <c r="I42" s="81">
        <v>405.26900000000001</v>
      </c>
      <c r="J42" s="81">
        <v>438.73500000000001</v>
      </c>
      <c r="K42" s="82">
        <v>476.16499999999996</v>
      </c>
      <c r="L42" s="103">
        <v>8.2000000000000003E-2</v>
      </c>
      <c r="M42" s="104">
        <v>1</v>
      </c>
    </row>
    <row r="43" spans="2:13" ht="18" x14ac:dyDescent="0.25">
      <c r="B43" s="96" t="s">
        <v>49</v>
      </c>
      <c r="C43" s="49">
        <v>-3.056</v>
      </c>
      <c r="D43" s="49">
        <v>-1.2749999999999999</v>
      </c>
      <c r="E43" s="49">
        <v>-4.351</v>
      </c>
      <c r="F43" s="50">
        <v>-11.5</v>
      </c>
      <c r="G43" s="51">
        <v>0.55500000000000005</v>
      </c>
      <c r="H43" s="51">
        <v>1</v>
      </c>
      <c r="I43" s="49">
        <v>-13.756</v>
      </c>
      <c r="J43" s="49">
        <v>-11.254</v>
      </c>
      <c r="K43" s="108">
        <v>-12.23</v>
      </c>
      <c r="L43" s="51">
        <v>2.1000000000000001E-2</v>
      </c>
      <c r="M43" s="52">
        <v>1</v>
      </c>
    </row>
    <row r="44" spans="2:13" ht="18" x14ac:dyDescent="0.25">
      <c r="B44" s="98" t="s">
        <v>50</v>
      </c>
      <c r="C44" s="54">
        <v>-3.0550000000000002</v>
      </c>
      <c r="D44" s="55">
        <v>-1.2749999999999999</v>
      </c>
      <c r="E44" s="55">
        <v>-4.351</v>
      </c>
      <c r="F44" s="99">
        <v>-6.5</v>
      </c>
      <c r="G44" s="57">
        <v>0.28599999999999998</v>
      </c>
      <c r="H44" s="57">
        <v>0.89100000000000001</v>
      </c>
      <c r="I44" s="55">
        <v>-7.0019999999999998</v>
      </c>
      <c r="J44" s="55">
        <v>-4.5</v>
      </c>
      <c r="K44" s="55">
        <v>-5.23</v>
      </c>
      <c r="L44" s="57">
        <v>-7.0000000000000007E-2</v>
      </c>
      <c r="M44" s="57">
        <v>0.47499999999999998</v>
      </c>
    </row>
    <row r="45" spans="2:13" ht="18" x14ac:dyDescent="0.25">
      <c r="B45" s="98" t="s">
        <v>51</v>
      </c>
      <c r="C45" s="77">
        <v>-0.02</v>
      </c>
      <c r="D45" s="78">
        <v>0</v>
      </c>
      <c r="E45" s="78">
        <v>0</v>
      </c>
      <c r="F45" s="97">
        <v>-5</v>
      </c>
      <c r="G45" s="80">
        <v>5.3</v>
      </c>
      <c r="H45" s="80">
        <v>0.11</v>
      </c>
      <c r="I45" s="78">
        <v>-6.7539999999999996</v>
      </c>
      <c r="J45" s="78">
        <v>-6.7539999999999996</v>
      </c>
      <c r="K45" s="78">
        <v>-7</v>
      </c>
      <c r="L45" s="80">
        <v>0.11899999999999999</v>
      </c>
      <c r="M45" s="80">
        <v>0.52500000000000002</v>
      </c>
    </row>
    <row r="46" spans="2:13" ht="27" x14ac:dyDescent="0.25">
      <c r="B46" s="98" t="s">
        <v>52</v>
      </c>
      <c r="C46" s="58">
        <v>1.9E-2</v>
      </c>
      <c r="D46" s="59">
        <v>0</v>
      </c>
      <c r="E46" s="59">
        <v>0</v>
      </c>
      <c r="F46" s="100">
        <v>0</v>
      </c>
      <c r="G46" s="61">
        <v>-1</v>
      </c>
      <c r="H46" s="61">
        <v>-2E-3</v>
      </c>
      <c r="I46" s="59">
        <v>0</v>
      </c>
      <c r="J46" s="59">
        <v>0</v>
      </c>
      <c r="K46" s="59">
        <v>0</v>
      </c>
      <c r="L46" s="61">
        <v>0</v>
      </c>
      <c r="M46" s="61">
        <v>0</v>
      </c>
    </row>
    <row r="47" spans="2:13" ht="18" x14ac:dyDescent="0.25">
      <c r="B47" s="109" t="s">
        <v>53</v>
      </c>
      <c r="C47" s="110">
        <v>35.691000000000017</v>
      </c>
      <c r="D47" s="110">
        <v>23.934105000000024</v>
      </c>
      <c r="E47" s="110">
        <v>75.169999999999959</v>
      </c>
      <c r="F47" s="111">
        <v>-0.31600000000003092</v>
      </c>
      <c r="G47" s="112">
        <v>-1.2070000000000001</v>
      </c>
      <c r="H47" s="112">
        <v>0.108</v>
      </c>
      <c r="I47" s="110">
        <v>-35.396999999999963</v>
      </c>
      <c r="J47" s="110">
        <v>-32.865999999999964</v>
      </c>
      <c r="K47" s="113">
        <v>-35.265000000000029</v>
      </c>
      <c r="L47" s="112">
        <v>3.8149999999999999</v>
      </c>
      <c r="M47" s="114">
        <v>-5.2999999999999999E-2</v>
      </c>
    </row>
    <row r="48" spans="2:13" x14ac:dyDescent="0.25">
      <c r="B48" s="42"/>
      <c r="C48" s="78"/>
      <c r="D48" s="78"/>
      <c r="E48" s="78"/>
      <c r="F48" s="78"/>
      <c r="G48" s="115"/>
      <c r="H48" s="115"/>
      <c r="I48" s="78"/>
      <c r="J48" s="78"/>
      <c r="K48" s="78"/>
      <c r="L48" s="115"/>
      <c r="M48" s="115"/>
    </row>
    <row r="49" spans="2:13" ht="18" x14ac:dyDescent="0.25">
      <c r="B49" s="62" t="s">
        <v>54</v>
      </c>
      <c r="C49" s="78"/>
      <c r="D49" s="78"/>
      <c r="E49" s="78"/>
      <c r="F49" s="78"/>
      <c r="G49" s="116"/>
      <c r="H49" s="116"/>
      <c r="I49" s="78"/>
      <c r="J49" s="78"/>
      <c r="K49" s="78"/>
      <c r="L49" s="116"/>
      <c r="M49" s="116"/>
    </row>
    <row r="50" spans="2:13" x14ac:dyDescent="0.25">
      <c r="B50" s="117" t="s">
        <v>55</v>
      </c>
      <c r="C50" s="55">
        <v>25.786000000000001</v>
      </c>
      <c r="D50" s="55">
        <v>20.015999999999998</v>
      </c>
      <c r="E50" s="55">
        <v>21.076000000000001</v>
      </c>
      <c r="F50" s="99">
        <v>33.11</v>
      </c>
      <c r="G50" s="57">
        <v>8.6999999999999994E-2</v>
      </c>
      <c r="H50" s="57">
        <v>0.221</v>
      </c>
      <c r="I50" s="55">
        <v>35.902000000000001</v>
      </c>
      <c r="J50" s="55">
        <v>31.902000000000001</v>
      </c>
      <c r="K50" s="55">
        <v>28.146000000000001</v>
      </c>
      <c r="L50" s="57">
        <v>-5.2999999999999999E-2</v>
      </c>
      <c r="M50" s="118">
        <v>0.26300000000000001</v>
      </c>
    </row>
    <row r="51" spans="2:13" x14ac:dyDescent="0.25">
      <c r="B51" s="119" t="s">
        <v>56</v>
      </c>
      <c r="C51" s="78"/>
      <c r="D51" s="78"/>
      <c r="E51" s="78"/>
      <c r="F51" s="97"/>
      <c r="G51" s="80"/>
      <c r="H51" s="80"/>
      <c r="I51" s="78"/>
      <c r="J51" s="78"/>
      <c r="K51" s="78"/>
      <c r="L51" s="80"/>
      <c r="M51" s="120"/>
    </row>
    <row r="52" spans="2:13" x14ac:dyDescent="0.25">
      <c r="B52" s="119" t="s">
        <v>57</v>
      </c>
      <c r="C52" s="121">
        <v>-3.0550000000000002</v>
      </c>
      <c r="D52" s="122">
        <v>-1.2749999999999999</v>
      </c>
      <c r="E52" s="122">
        <v>-4.351</v>
      </c>
      <c r="F52" s="123">
        <v>-6.5</v>
      </c>
      <c r="G52" s="124">
        <v>0.28599999999999998</v>
      </c>
      <c r="H52" s="124">
        <v>1</v>
      </c>
      <c r="I52" s="122">
        <v>-7.0019999999999998</v>
      </c>
      <c r="J52" s="122">
        <v>-4.5</v>
      </c>
      <c r="K52" s="122">
        <v>-5.23</v>
      </c>
      <c r="L52" s="124">
        <v>-7.0000000000000007E-2</v>
      </c>
      <c r="M52" s="124">
        <v>1</v>
      </c>
    </row>
    <row r="53" spans="2:13" x14ac:dyDescent="0.25">
      <c r="B53" s="53" t="s">
        <v>58</v>
      </c>
      <c r="C53" s="78">
        <v>0</v>
      </c>
      <c r="D53" s="78">
        <v>0</v>
      </c>
      <c r="E53" s="78">
        <v>6.5650000000000004</v>
      </c>
      <c r="F53" s="97">
        <v>0</v>
      </c>
      <c r="G53" s="80">
        <v>0</v>
      </c>
      <c r="H53" s="80">
        <v>7.0000000000000001E-3</v>
      </c>
      <c r="I53" s="78">
        <v>0</v>
      </c>
      <c r="J53" s="78">
        <v>0</v>
      </c>
      <c r="K53" s="78">
        <v>0</v>
      </c>
      <c r="L53" s="80">
        <v>0</v>
      </c>
      <c r="M53" s="120">
        <v>0</v>
      </c>
    </row>
    <row r="54" spans="2:13" x14ac:dyDescent="0.25">
      <c r="B54" s="53" t="s">
        <v>59</v>
      </c>
      <c r="C54" s="78">
        <v>1.464</v>
      </c>
      <c r="D54" s="78">
        <v>0.86699999999999999</v>
      </c>
      <c r="E54" s="78">
        <v>1.1850000000000001</v>
      </c>
      <c r="F54" s="97">
        <v>0.63200000000000001</v>
      </c>
      <c r="G54" s="80">
        <v>-0.24399999999999999</v>
      </c>
      <c r="H54" s="80">
        <v>8.0000000000000002E-3</v>
      </c>
      <c r="I54" s="78">
        <v>1.1850000000000001</v>
      </c>
      <c r="J54" s="78">
        <v>1.1850000000000001</v>
      </c>
      <c r="K54" s="78">
        <v>1.1850000000000001</v>
      </c>
      <c r="L54" s="80">
        <v>0.23300000000000001</v>
      </c>
      <c r="M54" s="120">
        <v>8.0000000000000002E-3</v>
      </c>
    </row>
    <row r="55" spans="2:13" x14ac:dyDescent="0.25">
      <c r="B55" s="53" t="s">
        <v>60</v>
      </c>
      <c r="C55" s="78">
        <v>32.496000000000002</v>
      </c>
      <c r="D55" s="78">
        <v>43.567</v>
      </c>
      <c r="E55" s="78">
        <v>55.168999999999997</v>
      </c>
      <c r="F55" s="97">
        <v>21.925999999999998</v>
      </c>
      <c r="G55" s="80">
        <v>-0.123</v>
      </c>
      <c r="H55" s="80">
        <v>0.28000000000000003</v>
      </c>
      <c r="I55" s="78">
        <v>31.651</v>
      </c>
      <c r="J55" s="78">
        <v>20.041</v>
      </c>
      <c r="K55" s="78">
        <v>30.041</v>
      </c>
      <c r="L55" s="80">
        <v>0.111</v>
      </c>
      <c r="M55" s="120">
        <v>0.20300000000000001</v>
      </c>
    </row>
    <row r="56" spans="2:13" x14ac:dyDescent="0.25">
      <c r="B56" s="53" t="s">
        <v>61</v>
      </c>
      <c r="C56" s="78">
        <v>51.064999999999998</v>
      </c>
      <c r="D56" s="78">
        <v>74.998999999999995</v>
      </c>
      <c r="E56" s="78">
        <v>150.16999999999999</v>
      </c>
      <c r="F56" s="97">
        <v>23.347999999999999</v>
      </c>
      <c r="G56" s="80">
        <v>-0.23</v>
      </c>
      <c r="H56" s="80">
        <v>0.48399999999999999</v>
      </c>
      <c r="I56" s="78">
        <v>105</v>
      </c>
      <c r="J56" s="78">
        <v>85</v>
      </c>
      <c r="K56" s="78">
        <v>85</v>
      </c>
      <c r="L56" s="80">
        <v>0.53800000000000003</v>
      </c>
      <c r="M56" s="120">
        <v>0.52600000000000002</v>
      </c>
    </row>
    <row r="57" spans="2:13" x14ac:dyDescent="0.25">
      <c r="B57" s="66" t="s">
        <v>62</v>
      </c>
      <c r="C57" s="81">
        <v>110.81100000000001</v>
      </c>
      <c r="D57" s="81">
        <v>139.44900000000001</v>
      </c>
      <c r="E57" s="81">
        <v>234.16499999999999</v>
      </c>
      <c r="F57" s="102">
        <v>79.015999999999991</v>
      </c>
      <c r="G57" s="103">
        <v>-0.107</v>
      </c>
      <c r="H57" s="103">
        <v>1</v>
      </c>
      <c r="I57" s="81">
        <v>173.738</v>
      </c>
      <c r="J57" s="81">
        <v>138.12799999999999</v>
      </c>
      <c r="K57" s="81">
        <v>144.37200000000001</v>
      </c>
      <c r="L57" s="103">
        <v>0.223</v>
      </c>
      <c r="M57" s="104">
        <v>1</v>
      </c>
    </row>
    <row r="58" spans="2:13" x14ac:dyDescent="0.25">
      <c r="B58" s="53" t="s">
        <v>63</v>
      </c>
      <c r="C58" s="78">
        <v>8.1000000000000003E-2</v>
      </c>
      <c r="D58" s="78">
        <v>33.5</v>
      </c>
      <c r="E58" s="78">
        <v>121.798</v>
      </c>
      <c r="F58" s="97">
        <v>0</v>
      </c>
      <c r="G58" s="80">
        <v>-1</v>
      </c>
      <c r="H58" s="80">
        <v>0.19</v>
      </c>
      <c r="I58" s="78">
        <v>0</v>
      </c>
      <c r="J58" s="78">
        <v>0</v>
      </c>
      <c r="K58" s="78">
        <v>0</v>
      </c>
      <c r="L58" s="80">
        <v>0</v>
      </c>
      <c r="M58" s="120">
        <v>0</v>
      </c>
    </row>
    <row r="59" spans="2:13" x14ac:dyDescent="0.25">
      <c r="B59" s="125" t="s">
        <v>64</v>
      </c>
      <c r="C59" s="78">
        <v>10.52</v>
      </c>
      <c r="D59" s="78">
        <v>9.1489999999999991</v>
      </c>
      <c r="E59" s="78">
        <v>9.1489999999999991</v>
      </c>
      <c r="F59" s="97">
        <v>15.29</v>
      </c>
      <c r="G59" s="80">
        <v>0.13300000000000001</v>
      </c>
      <c r="H59" s="80">
        <v>9.8000000000000004E-2</v>
      </c>
      <c r="I59" s="78">
        <v>84.016000000000005</v>
      </c>
      <c r="J59" s="78">
        <v>56.881999999999998</v>
      </c>
      <c r="K59" s="78">
        <v>22.145</v>
      </c>
      <c r="L59" s="80">
        <v>0.13100000000000001</v>
      </c>
      <c r="M59" s="120">
        <v>0.311</v>
      </c>
    </row>
    <row r="60" spans="2:13" x14ac:dyDescent="0.25">
      <c r="B60" s="125" t="s">
        <v>65</v>
      </c>
      <c r="C60" s="78">
        <v>59.707999999999998</v>
      </c>
      <c r="D60" s="78">
        <v>55.670999999999999</v>
      </c>
      <c r="E60" s="78">
        <v>74.908000000000001</v>
      </c>
      <c r="F60" s="97">
        <v>59.292000000000002</v>
      </c>
      <c r="G60" s="80">
        <v>-2E-3</v>
      </c>
      <c r="H60" s="80">
        <v>0.502</v>
      </c>
      <c r="I60" s="78">
        <v>72.831000000000003</v>
      </c>
      <c r="J60" s="78">
        <v>64.965000000000003</v>
      </c>
      <c r="K60" s="78">
        <v>105.983</v>
      </c>
      <c r="L60" s="80">
        <v>0.214</v>
      </c>
      <c r="M60" s="120">
        <v>0.59399999999999997</v>
      </c>
    </row>
    <row r="61" spans="2:13" x14ac:dyDescent="0.25">
      <c r="B61" s="53" t="s">
        <v>66</v>
      </c>
      <c r="C61" s="78">
        <v>2.6850000000000001</v>
      </c>
      <c r="D61" s="78">
        <v>3.4889999999999999</v>
      </c>
      <c r="E61" s="78">
        <v>4.8559999999999999</v>
      </c>
      <c r="F61" s="97">
        <v>4.4340000000000002</v>
      </c>
      <c r="G61" s="80">
        <v>0.182</v>
      </c>
      <c r="H61" s="80">
        <v>3.2000000000000001E-2</v>
      </c>
      <c r="I61" s="78">
        <v>16.890999999999998</v>
      </c>
      <c r="J61" s="78">
        <v>16.280999999999999</v>
      </c>
      <c r="K61" s="78">
        <v>16.244</v>
      </c>
      <c r="L61" s="80">
        <v>0.54200000000000004</v>
      </c>
      <c r="M61" s="120">
        <v>9.6000000000000002E-2</v>
      </c>
    </row>
    <row r="62" spans="2:13" x14ac:dyDescent="0.25">
      <c r="B62" s="126" t="s">
        <v>67</v>
      </c>
      <c r="C62" s="78">
        <v>37.817</v>
      </c>
      <c r="D62" s="78">
        <v>37.64</v>
      </c>
      <c r="E62" s="78">
        <v>23.454000000000001</v>
      </c>
      <c r="F62" s="97">
        <v>0</v>
      </c>
      <c r="G62" s="80">
        <v>-1</v>
      </c>
      <c r="H62" s="80">
        <v>0.17799999999999999</v>
      </c>
      <c r="I62" s="78">
        <v>0</v>
      </c>
      <c r="J62" s="78">
        <v>0</v>
      </c>
      <c r="K62" s="78">
        <v>0</v>
      </c>
      <c r="L62" s="80">
        <v>0</v>
      </c>
      <c r="M62" s="120">
        <v>0</v>
      </c>
    </row>
    <row r="63" spans="2:13" x14ac:dyDescent="0.25">
      <c r="B63" s="66" t="s">
        <v>68</v>
      </c>
      <c r="C63" s="81">
        <v>110.81100000000001</v>
      </c>
      <c r="D63" s="81">
        <v>139.44900000000001</v>
      </c>
      <c r="E63" s="81">
        <v>234.16500000000002</v>
      </c>
      <c r="F63" s="102">
        <v>79.015999999999991</v>
      </c>
      <c r="G63" s="103">
        <v>-0.107</v>
      </c>
      <c r="H63" s="103">
        <v>1</v>
      </c>
      <c r="I63" s="81">
        <v>173.738</v>
      </c>
      <c r="J63" s="81">
        <v>138.12800000000001</v>
      </c>
      <c r="K63" s="81">
        <v>144.37200000000001</v>
      </c>
      <c r="L63" s="103">
        <v>0.223</v>
      </c>
      <c r="M63" s="104">
        <v>1</v>
      </c>
    </row>
    <row r="64" spans="2:13" x14ac:dyDescent="0.25">
      <c r="B64" s="127"/>
      <c r="C64" s="128"/>
      <c r="D64" s="128"/>
      <c r="E64" s="129"/>
      <c r="F64" s="129"/>
      <c r="G64" s="129"/>
      <c r="H64" s="129"/>
      <c r="I64" s="129"/>
      <c r="J64" s="129"/>
      <c r="K64" s="130"/>
      <c r="L64" s="130"/>
      <c r="M64" s="130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showGridLines="0" workbookViewId="0">
      <selection activeCell="B14" sqref="B14"/>
    </sheetView>
  </sheetViews>
  <sheetFormatPr defaultRowHeight="15" x14ac:dyDescent="0.25"/>
  <cols>
    <col min="1" max="1" width="2.7109375" customWidth="1"/>
    <col min="2" max="4" width="17.7109375" customWidth="1"/>
    <col min="8" max="8" width="9.7109375" customWidth="1"/>
  </cols>
  <sheetData>
    <row r="1" spans="2:11" x14ac:dyDescent="0.25">
      <c r="B1" s="131" t="s">
        <v>69</v>
      </c>
    </row>
    <row r="2" spans="2:11" x14ac:dyDescent="0.25">
      <c r="B2" s="220" t="s">
        <v>70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11" ht="34.5" x14ac:dyDescent="0.25">
      <c r="B3" s="132" t="s">
        <v>71</v>
      </c>
      <c r="C3" s="133" t="s">
        <v>72</v>
      </c>
      <c r="D3" s="134" t="s">
        <v>73</v>
      </c>
      <c r="E3" s="221" t="s">
        <v>74</v>
      </c>
      <c r="F3" s="222"/>
      <c r="G3" s="223"/>
      <c r="H3" s="135" t="s">
        <v>75</v>
      </c>
      <c r="I3" s="224" t="s">
        <v>76</v>
      </c>
      <c r="J3" s="225"/>
      <c r="K3" s="225"/>
    </row>
    <row r="4" spans="2:11" x14ac:dyDescent="0.25">
      <c r="B4" s="190"/>
      <c r="C4" s="190"/>
      <c r="D4" s="191"/>
      <c r="E4" s="192" t="s">
        <v>7</v>
      </c>
      <c r="F4" s="192" t="s">
        <v>8</v>
      </c>
      <c r="G4" s="192" t="s">
        <v>9</v>
      </c>
      <c r="H4" s="192" t="s">
        <v>10</v>
      </c>
      <c r="I4" s="192" t="s">
        <v>12</v>
      </c>
      <c r="J4" s="192" t="s">
        <v>13</v>
      </c>
      <c r="K4" s="193" t="s">
        <v>14</v>
      </c>
    </row>
    <row r="5" spans="2:11" ht="90" x14ac:dyDescent="0.25">
      <c r="B5" s="194" t="s">
        <v>100</v>
      </c>
      <c r="C5" s="195" t="s">
        <v>17</v>
      </c>
      <c r="D5" s="226" t="s">
        <v>101</v>
      </c>
      <c r="E5" s="196" t="s">
        <v>102</v>
      </c>
      <c r="F5" s="196" t="s">
        <v>103</v>
      </c>
      <c r="G5" s="196" t="s">
        <v>104</v>
      </c>
      <c r="H5" s="196" t="s">
        <v>105</v>
      </c>
      <c r="I5" s="196" t="s">
        <v>106</v>
      </c>
      <c r="J5" s="196" t="s">
        <v>107</v>
      </c>
      <c r="K5" s="197">
        <v>5975</v>
      </c>
    </row>
    <row r="6" spans="2:11" ht="90" x14ac:dyDescent="0.25">
      <c r="B6" s="198" t="s">
        <v>108</v>
      </c>
      <c r="C6" s="199" t="s">
        <v>17</v>
      </c>
      <c r="D6" s="227"/>
      <c r="E6" s="200" t="s">
        <v>109</v>
      </c>
      <c r="F6" s="200" t="s">
        <v>110</v>
      </c>
      <c r="G6" s="200" t="s">
        <v>111</v>
      </c>
      <c r="H6" s="200" t="s">
        <v>112</v>
      </c>
      <c r="I6" s="200" t="s">
        <v>113</v>
      </c>
      <c r="J6" s="200" t="s">
        <v>114</v>
      </c>
      <c r="K6" s="201">
        <v>30640</v>
      </c>
    </row>
    <row r="7" spans="2:11" x14ac:dyDescent="0.25">
      <c r="B7" s="229" t="s">
        <v>115</v>
      </c>
      <c r="C7" s="227" t="s">
        <v>17</v>
      </c>
      <c r="D7" s="227"/>
      <c r="E7" s="207">
        <v>0.96</v>
      </c>
      <c r="F7" s="207">
        <v>0.98</v>
      </c>
      <c r="G7" s="207">
        <v>1</v>
      </c>
      <c r="H7" s="230">
        <v>0.92</v>
      </c>
      <c r="I7" s="230">
        <v>0.92</v>
      </c>
      <c r="J7" s="230">
        <v>0.92</v>
      </c>
      <c r="K7" s="231">
        <v>0.92</v>
      </c>
    </row>
    <row r="8" spans="2:11" x14ac:dyDescent="0.25">
      <c r="B8" s="229"/>
      <c r="C8" s="227"/>
      <c r="D8" s="227"/>
      <c r="E8" s="209" t="s">
        <v>116</v>
      </c>
      <c r="F8" s="209" t="s">
        <v>118</v>
      </c>
      <c r="G8" s="209" t="s">
        <v>120</v>
      </c>
      <c r="H8" s="230"/>
      <c r="I8" s="230"/>
      <c r="J8" s="230"/>
      <c r="K8" s="231"/>
    </row>
    <row r="9" spans="2:11" x14ac:dyDescent="0.25">
      <c r="B9" s="229"/>
      <c r="C9" s="227"/>
      <c r="D9" s="227"/>
      <c r="E9" s="208" t="s">
        <v>117</v>
      </c>
      <c r="F9" s="208" t="s">
        <v>119</v>
      </c>
      <c r="G9" s="210"/>
      <c r="H9" s="230"/>
      <c r="I9" s="230"/>
      <c r="J9" s="230"/>
      <c r="K9" s="231"/>
    </row>
    <row r="10" spans="2:11" ht="33.75" x14ac:dyDescent="0.25">
      <c r="B10" s="198" t="s">
        <v>121</v>
      </c>
      <c r="C10" s="199" t="s">
        <v>122</v>
      </c>
      <c r="D10" s="227"/>
      <c r="E10" s="200" t="s">
        <v>126</v>
      </c>
      <c r="F10" s="200" t="s">
        <v>126</v>
      </c>
      <c r="G10" s="200">
        <v>120</v>
      </c>
      <c r="H10" s="200">
        <v>200</v>
      </c>
      <c r="I10" s="200">
        <v>300</v>
      </c>
      <c r="J10" s="200">
        <v>400</v>
      </c>
      <c r="K10" s="202">
        <v>400</v>
      </c>
    </row>
    <row r="11" spans="2:11" ht="45" x14ac:dyDescent="0.25">
      <c r="B11" s="198" t="s">
        <v>123</v>
      </c>
      <c r="C11" s="199" t="s">
        <v>18</v>
      </c>
      <c r="D11" s="227"/>
      <c r="E11" s="200" t="s">
        <v>126</v>
      </c>
      <c r="F11" s="200" t="s">
        <v>126</v>
      </c>
      <c r="G11" s="200">
        <v>2</v>
      </c>
      <c r="H11" s="200">
        <v>8</v>
      </c>
      <c r="I11" s="200">
        <v>10</v>
      </c>
      <c r="J11" s="200">
        <v>10</v>
      </c>
      <c r="K11" s="202">
        <v>10</v>
      </c>
    </row>
    <row r="12" spans="2:11" ht="78.75" x14ac:dyDescent="0.25">
      <c r="B12" s="198" t="s">
        <v>124</v>
      </c>
      <c r="C12" s="199" t="s">
        <v>19</v>
      </c>
      <c r="D12" s="227"/>
      <c r="E12" s="200">
        <v>6</v>
      </c>
      <c r="F12" s="200">
        <v>5</v>
      </c>
      <c r="G12" s="200">
        <v>5</v>
      </c>
      <c r="H12" s="200">
        <v>4</v>
      </c>
      <c r="I12" s="200">
        <v>4</v>
      </c>
      <c r="J12" s="200">
        <v>4</v>
      </c>
      <c r="K12" s="202">
        <v>4</v>
      </c>
    </row>
    <row r="13" spans="2:11" ht="78.75" x14ac:dyDescent="0.25">
      <c r="B13" s="203" t="s">
        <v>125</v>
      </c>
      <c r="C13" s="204" t="s">
        <v>19</v>
      </c>
      <c r="D13" s="228"/>
      <c r="E13" s="205">
        <v>14</v>
      </c>
      <c r="F13" s="205">
        <v>20</v>
      </c>
      <c r="G13" s="205">
        <v>18</v>
      </c>
      <c r="H13" s="205">
        <v>12</v>
      </c>
      <c r="I13" s="205">
        <v>18</v>
      </c>
      <c r="J13" s="205">
        <v>18</v>
      </c>
      <c r="K13" s="206">
        <v>18</v>
      </c>
    </row>
    <row r="14" spans="2:11" x14ac:dyDescent="0.25">
      <c r="B14" s="211" t="s">
        <v>127</v>
      </c>
    </row>
  </sheetData>
  <mergeCells count="10">
    <mergeCell ref="B2:K2"/>
    <mergeCell ref="E3:G3"/>
    <mergeCell ref="I3:K3"/>
    <mergeCell ref="D5:D13"/>
    <mergeCell ref="B7:B9"/>
    <mergeCell ref="C7:C9"/>
    <mergeCell ref="H7:H9"/>
    <mergeCell ref="I7:I9"/>
    <mergeCell ref="J7:J9"/>
    <mergeCell ref="K7:K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1" t="s">
        <v>69</v>
      </c>
    </row>
    <row r="2" spans="2:21" x14ac:dyDescent="0.25">
      <c r="B2" s="213" t="s">
        <v>77</v>
      </c>
      <c r="C2" s="232"/>
      <c r="D2" s="232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2:21" x14ac:dyDescent="0.25">
      <c r="B3" s="136"/>
      <c r="C3" s="233" t="s">
        <v>78</v>
      </c>
      <c r="D3" s="234"/>
      <c r="E3" s="137" t="s">
        <v>79</v>
      </c>
      <c r="F3" s="235" t="s">
        <v>80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138"/>
      <c r="T3" s="236" t="s">
        <v>81</v>
      </c>
      <c r="U3" s="238" t="s">
        <v>82</v>
      </c>
    </row>
    <row r="4" spans="2:21" ht="54" x14ac:dyDescent="0.25">
      <c r="B4" s="139"/>
      <c r="C4" s="140" t="s">
        <v>83</v>
      </c>
      <c r="D4" s="141" t="s">
        <v>84</v>
      </c>
      <c r="E4" s="240" t="s">
        <v>85</v>
      </c>
      <c r="F4" s="241"/>
      <c r="G4" s="242"/>
      <c r="H4" s="240" t="s">
        <v>86</v>
      </c>
      <c r="I4" s="241"/>
      <c r="J4" s="242"/>
      <c r="K4" s="240" t="s">
        <v>87</v>
      </c>
      <c r="L4" s="241"/>
      <c r="M4" s="241"/>
      <c r="N4" s="241"/>
      <c r="O4" s="241"/>
      <c r="P4" s="241"/>
      <c r="Q4" s="241"/>
      <c r="R4" s="241"/>
      <c r="S4" s="242"/>
      <c r="T4" s="237"/>
      <c r="U4" s="239"/>
    </row>
    <row r="5" spans="2:21" x14ac:dyDescent="0.25">
      <c r="B5" s="142"/>
      <c r="C5" s="143"/>
      <c r="D5" s="144"/>
      <c r="E5" s="240" t="s">
        <v>9</v>
      </c>
      <c r="F5" s="241"/>
      <c r="G5" s="242"/>
      <c r="H5" s="240" t="s">
        <v>10</v>
      </c>
      <c r="I5" s="241"/>
      <c r="J5" s="242"/>
      <c r="K5" s="240" t="s">
        <v>12</v>
      </c>
      <c r="L5" s="241"/>
      <c r="M5" s="242"/>
      <c r="N5" s="240" t="s">
        <v>13</v>
      </c>
      <c r="O5" s="241"/>
      <c r="P5" s="242"/>
      <c r="Q5" s="240" t="s">
        <v>14</v>
      </c>
      <c r="R5" s="241"/>
      <c r="S5" s="242"/>
      <c r="T5" s="145" t="s">
        <v>15</v>
      </c>
      <c r="U5" s="146"/>
    </row>
    <row r="6" spans="2:21" ht="19.5" x14ac:dyDescent="0.25">
      <c r="B6" s="147" t="s">
        <v>88</v>
      </c>
      <c r="C6" s="148"/>
      <c r="D6" s="149"/>
      <c r="E6" s="150" t="s">
        <v>89</v>
      </c>
      <c r="F6" s="151" t="s">
        <v>90</v>
      </c>
      <c r="G6" s="152" t="s">
        <v>91</v>
      </c>
      <c r="H6" s="150" t="s">
        <v>89</v>
      </c>
      <c r="I6" s="151" t="s">
        <v>90</v>
      </c>
      <c r="J6" s="152" t="s">
        <v>91</v>
      </c>
      <c r="K6" s="150" t="s">
        <v>89</v>
      </c>
      <c r="L6" s="151" t="s">
        <v>90</v>
      </c>
      <c r="M6" s="152" t="s">
        <v>91</v>
      </c>
      <c r="N6" s="150" t="s">
        <v>89</v>
      </c>
      <c r="O6" s="151" t="s">
        <v>90</v>
      </c>
      <c r="P6" s="152" t="s">
        <v>91</v>
      </c>
      <c r="Q6" s="150" t="s">
        <v>89</v>
      </c>
      <c r="R6" s="151" t="s">
        <v>90</v>
      </c>
      <c r="S6" s="152" t="s">
        <v>91</v>
      </c>
      <c r="T6" s="153" t="s">
        <v>92</v>
      </c>
      <c r="U6" s="154"/>
    </row>
    <row r="7" spans="2:21" ht="18" x14ac:dyDescent="0.25">
      <c r="B7" s="155" t="s">
        <v>93</v>
      </c>
      <c r="C7" s="156">
        <v>372</v>
      </c>
      <c r="D7" s="157">
        <v>372</v>
      </c>
      <c r="E7" s="158">
        <v>347</v>
      </c>
      <c r="F7" s="159">
        <v>182.03799999999998</v>
      </c>
      <c r="G7" s="160">
        <v>0.5246051873198847</v>
      </c>
      <c r="H7" s="158">
        <v>413</v>
      </c>
      <c r="I7" s="159">
        <v>210.24600000000001</v>
      </c>
      <c r="J7" s="160">
        <v>0.50907021791767559</v>
      </c>
      <c r="K7" s="158">
        <v>390</v>
      </c>
      <c r="L7" s="159">
        <v>220.27300000000002</v>
      </c>
      <c r="M7" s="160">
        <v>0.56480256410256413</v>
      </c>
      <c r="N7" s="158">
        <v>389</v>
      </c>
      <c r="O7" s="159">
        <v>239.19800000000001</v>
      </c>
      <c r="P7" s="160">
        <v>0.61490488431876611</v>
      </c>
      <c r="Q7" s="158">
        <v>390</v>
      </c>
      <c r="R7" s="159">
        <v>260.17099999999999</v>
      </c>
      <c r="S7" s="159">
        <v>0.66710512820512824</v>
      </c>
      <c r="T7" s="161">
        <v>-1.8919030015580152E-2</v>
      </c>
      <c r="U7" s="161">
        <v>1</v>
      </c>
    </row>
    <row r="8" spans="2:21" x14ac:dyDescent="0.25">
      <c r="B8" s="162" t="s">
        <v>94</v>
      </c>
      <c r="C8" s="163">
        <v>66</v>
      </c>
      <c r="D8" s="163">
        <v>66</v>
      </c>
      <c r="E8" s="164">
        <v>66</v>
      </c>
      <c r="F8" s="165">
        <v>10.566192945725792</v>
      </c>
      <c r="G8" s="166">
        <v>0.16009383251099685</v>
      </c>
      <c r="H8" s="164">
        <v>78</v>
      </c>
      <c r="I8" s="165">
        <v>13.890228781742396</v>
      </c>
      <c r="J8" s="166">
        <v>0.17807985617618455</v>
      </c>
      <c r="K8" s="164">
        <v>65</v>
      </c>
      <c r="L8" s="165">
        <v>8.1850000000000005</v>
      </c>
      <c r="M8" s="166">
        <v>0.12592307692307694</v>
      </c>
      <c r="N8" s="164">
        <v>64</v>
      </c>
      <c r="O8" s="165">
        <v>9.0980000000000008</v>
      </c>
      <c r="P8" s="166">
        <v>0.14215625000000001</v>
      </c>
      <c r="Q8" s="167">
        <v>65</v>
      </c>
      <c r="R8" s="165">
        <v>9.3360000000000003</v>
      </c>
      <c r="S8" s="165">
        <v>0.14363076923076923</v>
      </c>
      <c r="T8" s="168">
        <v>-5.8963971118971448E-2</v>
      </c>
      <c r="U8" s="169">
        <v>0.17167993509982965</v>
      </c>
    </row>
    <row r="9" spans="2:21" x14ac:dyDescent="0.25">
      <c r="B9" s="162" t="s">
        <v>95</v>
      </c>
      <c r="C9" s="170">
        <v>220</v>
      </c>
      <c r="D9" s="170">
        <v>220</v>
      </c>
      <c r="E9" s="171">
        <v>220</v>
      </c>
      <c r="F9" s="172">
        <v>98.040566870309348</v>
      </c>
      <c r="G9" s="173">
        <v>0.44563894031958795</v>
      </c>
      <c r="H9" s="171">
        <v>258</v>
      </c>
      <c r="I9" s="172">
        <v>114.54751349513703</v>
      </c>
      <c r="J9" s="173">
        <v>0.44398261044626752</v>
      </c>
      <c r="K9" s="171">
        <v>230</v>
      </c>
      <c r="L9" s="172">
        <v>105.355</v>
      </c>
      <c r="M9" s="173">
        <v>0.45806521739130435</v>
      </c>
      <c r="N9" s="171">
        <v>230</v>
      </c>
      <c r="O9" s="172">
        <v>112.557</v>
      </c>
      <c r="P9" s="173">
        <v>0.48937826086956521</v>
      </c>
      <c r="Q9" s="174">
        <v>230</v>
      </c>
      <c r="R9" s="172">
        <v>121.42400000000001</v>
      </c>
      <c r="S9" s="172">
        <v>0.5279304347826087</v>
      </c>
      <c r="T9" s="175">
        <v>-3.7569502033898305E-2</v>
      </c>
      <c r="U9" s="176">
        <v>0.59886103903793764</v>
      </c>
    </row>
    <row r="10" spans="2:21" x14ac:dyDescent="0.25">
      <c r="B10" s="162" t="s">
        <v>96</v>
      </c>
      <c r="C10" s="170">
        <v>67</v>
      </c>
      <c r="D10" s="170">
        <v>67</v>
      </c>
      <c r="E10" s="171">
        <v>42</v>
      </c>
      <c r="F10" s="172">
        <v>39.07419179022515</v>
      </c>
      <c r="G10" s="173">
        <v>0.93033789976726544</v>
      </c>
      <c r="H10" s="171">
        <v>57</v>
      </c>
      <c r="I10" s="172">
        <v>43.849159842729186</v>
      </c>
      <c r="J10" s="173">
        <v>0.76928350601279272</v>
      </c>
      <c r="K10" s="171">
        <v>79</v>
      </c>
      <c r="L10" s="172">
        <v>74.459000000000003</v>
      </c>
      <c r="M10" s="173">
        <v>0.9425189873417722</v>
      </c>
      <c r="N10" s="171">
        <v>79</v>
      </c>
      <c r="O10" s="172">
        <v>80.567999999999998</v>
      </c>
      <c r="P10" s="173">
        <v>1.0198481012658227</v>
      </c>
      <c r="Q10" s="174">
        <v>79</v>
      </c>
      <c r="R10" s="172">
        <v>88.828000000000003</v>
      </c>
      <c r="S10" s="172">
        <v>1.1244050632911393</v>
      </c>
      <c r="T10" s="175">
        <v>0.11493807086465591</v>
      </c>
      <c r="U10" s="176">
        <v>0.18655689146953142</v>
      </c>
    </row>
    <row r="11" spans="2:21" x14ac:dyDescent="0.25">
      <c r="B11" s="162" t="s">
        <v>97</v>
      </c>
      <c r="C11" s="170">
        <v>18</v>
      </c>
      <c r="D11" s="170">
        <v>18</v>
      </c>
      <c r="E11" s="171">
        <v>18</v>
      </c>
      <c r="F11" s="172">
        <v>30.183469865458541</v>
      </c>
      <c r="G11" s="173">
        <v>1.676859436969919</v>
      </c>
      <c r="H11" s="171">
        <v>19</v>
      </c>
      <c r="I11" s="172">
        <v>33.950209418511839</v>
      </c>
      <c r="J11" s="173">
        <v>1.7868531272900967</v>
      </c>
      <c r="K11" s="171">
        <v>15</v>
      </c>
      <c r="L11" s="172">
        <v>27.858000000000001</v>
      </c>
      <c r="M11" s="173">
        <v>1.8572</v>
      </c>
      <c r="N11" s="171">
        <v>15</v>
      </c>
      <c r="O11" s="172">
        <v>29.821000000000002</v>
      </c>
      <c r="P11" s="173">
        <v>1.9880666666666669</v>
      </c>
      <c r="Q11" s="174">
        <v>15</v>
      </c>
      <c r="R11" s="172">
        <v>32.985999999999997</v>
      </c>
      <c r="S11" s="172">
        <v>2.1990666666666665</v>
      </c>
      <c r="T11" s="175">
        <v>-7.577179188459704E-2</v>
      </c>
      <c r="U11" s="176">
        <v>4.0372082712285755E-2</v>
      </c>
    </row>
    <row r="12" spans="2:21" x14ac:dyDescent="0.25">
      <c r="B12" s="177" t="s">
        <v>98</v>
      </c>
      <c r="C12" s="178">
        <v>1</v>
      </c>
      <c r="D12" s="178">
        <v>1</v>
      </c>
      <c r="E12" s="179">
        <v>1</v>
      </c>
      <c r="F12" s="180">
        <v>4.1735785282811637</v>
      </c>
      <c r="G12" s="181">
        <v>4.1735785282811637</v>
      </c>
      <c r="H12" s="179">
        <v>1</v>
      </c>
      <c r="I12" s="180">
        <v>4.0088884618795637</v>
      </c>
      <c r="J12" s="181">
        <v>4.0088884618795637</v>
      </c>
      <c r="K12" s="179">
        <v>1</v>
      </c>
      <c r="L12" s="180">
        <v>4.4160000000000004</v>
      </c>
      <c r="M12" s="181">
        <v>4.4160000000000004</v>
      </c>
      <c r="N12" s="179">
        <v>1</v>
      </c>
      <c r="O12" s="180">
        <v>7.1539999999999999</v>
      </c>
      <c r="P12" s="181">
        <v>7.1539999999999999</v>
      </c>
      <c r="Q12" s="182">
        <v>1</v>
      </c>
      <c r="R12" s="180">
        <v>7.5970000000000004</v>
      </c>
      <c r="S12" s="180">
        <v>7.5970000000000004</v>
      </c>
      <c r="T12" s="183">
        <v>0</v>
      </c>
      <c r="U12" s="184">
        <v>2.5300516804154989E-3</v>
      </c>
    </row>
    <row r="13" spans="2:21" x14ac:dyDescent="0.25">
      <c r="B13" s="185" t="s">
        <v>99</v>
      </c>
      <c r="C13" s="186"/>
      <c r="D13" s="186"/>
      <c r="E13" s="186"/>
      <c r="F13" s="186"/>
      <c r="G13" s="186"/>
      <c r="H13" s="186"/>
      <c r="I13" s="187"/>
      <c r="J13" s="187"/>
      <c r="K13" s="186"/>
      <c r="L13" s="187"/>
      <c r="M13" s="187"/>
      <c r="N13" s="186"/>
      <c r="O13" s="187"/>
      <c r="P13" s="187"/>
      <c r="Q13" s="186"/>
      <c r="R13" s="187"/>
      <c r="S13" s="187"/>
      <c r="T13" s="188"/>
      <c r="U13" s="188"/>
    </row>
    <row r="14" spans="2:21" x14ac:dyDescent="0.25"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6037A9-2F3E-473B-ACEF-A4ED440ABF0E}"/>
</file>

<file path=customXml/itemProps2.xml><?xml version="1.0" encoding="utf-8"?>
<ds:datastoreItem xmlns:ds="http://schemas.openxmlformats.org/officeDocument/2006/customXml" ds:itemID="{CEC7974F-C463-4A69-8967-4D84C4F023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PSIRAFinancial</vt:lpstr>
      <vt:lpstr>PSIRAPerfom</vt:lpstr>
      <vt:lpstr>PSIRAPersonnel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Nosiphiwo Nkele</cp:lastModifiedBy>
  <dcterms:created xsi:type="dcterms:W3CDTF">2023-02-20T09:28:28Z</dcterms:created>
  <dcterms:modified xsi:type="dcterms:W3CDTF">2023-02-21T09:54:58Z</dcterms:modified>
</cp:coreProperties>
</file>